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_servizioacquisti\SERVIZIOACQUISTI\GARE\2025\CONSIP\SDA\PULIZIE\3_DOCUMENTI DI GARA\ALLEGATI\"/>
    </mc:Choice>
  </mc:AlternateContent>
  <xr:revisionPtr revIDLastSave="0" documentId="13_ncr:1_{7DEE168B-3B52-42EC-BEF7-77E14D5796ED}" xr6:coauthVersionLast="47" xr6:coauthVersionMax="47" xr10:uidLastSave="{00000000-0000-0000-0000-000000000000}"/>
  <bookViews>
    <workbookView xWindow="-108" yWindow="-108" windowWidth="30936" windowHeight="16776" activeTab="4" xr2:uid="{FB67F7ED-CB2F-44C5-A82D-CD3831C7F6FF}"/>
  </bookViews>
  <sheets>
    <sheet name="ANAGRAFICA" sheetId="2" r:id="rId1"/>
    <sheet name="PUL_AB" sheetId="1" r:id="rId2"/>
    <sheet name="PRP_AB" sheetId="5" r:id="rId3"/>
    <sheet name="DIS_AB" sheetId="7" r:id="rId4"/>
    <sheet name="POR_AB" sheetId="6" r:id="rId5"/>
  </sheets>
  <definedNames>
    <definedName name="_xlnm._FilterDatabase" localSheetId="0" hidden="1">ANAGRAFICA!$B$4:$U$5473</definedName>
    <definedName name="_xlnm._FilterDatabase" localSheetId="1" hidden="1">PUL_AB!$A$4:$W$104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89" i="1" l="1"/>
  <c r="K104" i="1" l="1"/>
  <c r="K101" i="1"/>
  <c r="I103" i="1"/>
  <c r="I98" i="1"/>
  <c r="I93" i="1"/>
  <c r="U104" i="1"/>
  <c r="U103" i="1"/>
  <c r="U102" i="1"/>
  <c r="U101" i="1"/>
  <c r="U100" i="1"/>
  <c r="U99" i="1"/>
  <c r="U96" i="1"/>
  <c r="U86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U64" i="1"/>
  <c r="U95" i="1" s="1"/>
  <c r="A64" i="1"/>
  <c r="U43" i="1"/>
  <c r="A43" i="1"/>
  <c r="U30" i="1"/>
  <c r="A30" i="1"/>
  <c r="U10" i="1"/>
  <c r="A10" i="1"/>
  <c r="I7" i="5"/>
  <c r="I8" i="5"/>
  <c r="I6" i="5"/>
  <c r="I5" i="5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5" i="6"/>
  <c r="K5" i="6"/>
  <c r="K6" i="6"/>
  <c r="K7" i="6"/>
  <c r="K8" i="6"/>
  <c r="K9" i="6"/>
  <c r="K24" i="6" s="1"/>
  <c r="K10" i="6"/>
  <c r="K11" i="6"/>
  <c r="K12" i="6"/>
  <c r="K13" i="6"/>
  <c r="K14" i="6"/>
  <c r="K15" i="6"/>
  <c r="K16" i="6"/>
  <c r="K17" i="6"/>
  <c r="K23" i="6" s="1"/>
  <c r="K18" i="6"/>
  <c r="K19" i="6"/>
  <c r="K20" i="6"/>
  <c r="K21" i="6"/>
  <c r="K22" i="6"/>
  <c r="K25" i="6"/>
  <c r="I9" i="5"/>
  <c r="H9" i="5"/>
  <c r="G76" i="7"/>
  <c r="F89" i="7"/>
  <c r="F88" i="7"/>
  <c r="F87" i="7"/>
  <c r="F86" i="7"/>
  <c r="F85" i="7"/>
  <c r="F84" i="7"/>
  <c r="E89" i="7"/>
  <c r="E88" i="7"/>
  <c r="E87" i="7"/>
  <c r="E86" i="7"/>
  <c r="E85" i="7"/>
  <c r="E84" i="7"/>
  <c r="F78" i="7"/>
  <c r="E78" i="7"/>
  <c r="U74" i="1"/>
  <c r="U75" i="1"/>
  <c r="F71" i="7" s="1"/>
  <c r="U76" i="1"/>
  <c r="F72" i="7" s="1"/>
  <c r="U77" i="1"/>
  <c r="E73" i="7" s="1"/>
  <c r="U78" i="1"/>
  <c r="E74" i="7" s="1"/>
  <c r="U79" i="1"/>
  <c r="F75" i="7" s="1"/>
  <c r="F83" i="7" s="1"/>
  <c r="F104" i="1"/>
  <c r="G104" i="1"/>
  <c r="H104" i="1"/>
  <c r="I104" i="1"/>
  <c r="J104" i="1"/>
  <c r="L104" i="1"/>
  <c r="M104" i="1"/>
  <c r="N104" i="1"/>
  <c r="P104" i="1"/>
  <c r="Q104" i="1"/>
  <c r="R104" i="1"/>
  <c r="S104" i="1"/>
  <c r="T104" i="1"/>
  <c r="E104" i="1"/>
  <c r="F103" i="1"/>
  <c r="G103" i="1"/>
  <c r="H103" i="1"/>
  <c r="J103" i="1"/>
  <c r="K103" i="1"/>
  <c r="L103" i="1"/>
  <c r="M103" i="1"/>
  <c r="N103" i="1"/>
  <c r="P103" i="1"/>
  <c r="Q103" i="1"/>
  <c r="R103" i="1"/>
  <c r="S103" i="1"/>
  <c r="T103" i="1"/>
  <c r="E103" i="1"/>
  <c r="F102" i="1"/>
  <c r="G102" i="1"/>
  <c r="H102" i="1"/>
  <c r="I102" i="1"/>
  <c r="J102" i="1"/>
  <c r="K102" i="1"/>
  <c r="L102" i="1"/>
  <c r="M102" i="1"/>
  <c r="N102" i="1"/>
  <c r="P102" i="1"/>
  <c r="Q102" i="1"/>
  <c r="R102" i="1"/>
  <c r="S102" i="1"/>
  <c r="T102" i="1"/>
  <c r="E102" i="1"/>
  <c r="F101" i="1"/>
  <c r="G101" i="1"/>
  <c r="H101" i="1"/>
  <c r="I101" i="1"/>
  <c r="J101" i="1"/>
  <c r="L101" i="1"/>
  <c r="M101" i="1"/>
  <c r="N101" i="1"/>
  <c r="P101" i="1"/>
  <c r="Q101" i="1"/>
  <c r="R101" i="1"/>
  <c r="S101" i="1"/>
  <c r="T101" i="1"/>
  <c r="E101" i="1"/>
  <c r="F100" i="1"/>
  <c r="G100" i="1"/>
  <c r="H100" i="1"/>
  <c r="I100" i="1"/>
  <c r="J100" i="1"/>
  <c r="K100" i="1"/>
  <c r="L100" i="1"/>
  <c r="M100" i="1"/>
  <c r="N100" i="1"/>
  <c r="P100" i="1"/>
  <c r="Q100" i="1"/>
  <c r="R100" i="1"/>
  <c r="S100" i="1"/>
  <c r="T100" i="1"/>
  <c r="E99" i="1"/>
  <c r="F98" i="1"/>
  <c r="G98" i="1"/>
  <c r="H98" i="1"/>
  <c r="J98" i="1"/>
  <c r="K98" i="1"/>
  <c r="L98" i="1"/>
  <c r="M98" i="1"/>
  <c r="N98" i="1"/>
  <c r="P98" i="1"/>
  <c r="Q98" i="1"/>
  <c r="R98" i="1"/>
  <c r="S98" i="1"/>
  <c r="T98" i="1"/>
  <c r="U98" i="1"/>
  <c r="E98" i="1"/>
  <c r="F97" i="1"/>
  <c r="G97" i="1"/>
  <c r="H97" i="1"/>
  <c r="I97" i="1"/>
  <c r="J97" i="1"/>
  <c r="K97" i="1"/>
  <c r="L97" i="1"/>
  <c r="M97" i="1"/>
  <c r="N97" i="1"/>
  <c r="P97" i="1"/>
  <c r="Q97" i="1"/>
  <c r="R97" i="1"/>
  <c r="S97" i="1"/>
  <c r="T97" i="1"/>
  <c r="U97" i="1"/>
  <c r="E97" i="1"/>
  <c r="F96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E96" i="1"/>
  <c r="F95" i="1"/>
  <c r="G95" i="1"/>
  <c r="H95" i="1"/>
  <c r="I95" i="1"/>
  <c r="J95" i="1"/>
  <c r="K95" i="1"/>
  <c r="L95" i="1"/>
  <c r="M95" i="1"/>
  <c r="N95" i="1"/>
  <c r="P95" i="1"/>
  <c r="Q95" i="1"/>
  <c r="R95" i="1"/>
  <c r="S95" i="1"/>
  <c r="T95" i="1"/>
  <c r="E95" i="1"/>
  <c r="F94" i="1"/>
  <c r="G94" i="1"/>
  <c r="H94" i="1"/>
  <c r="I94" i="1"/>
  <c r="J94" i="1"/>
  <c r="K94" i="1"/>
  <c r="L94" i="1"/>
  <c r="M94" i="1"/>
  <c r="N94" i="1"/>
  <c r="P94" i="1"/>
  <c r="Q94" i="1"/>
  <c r="R94" i="1"/>
  <c r="S94" i="1"/>
  <c r="T94" i="1"/>
  <c r="U94" i="1"/>
  <c r="E94" i="1"/>
  <c r="F93" i="1"/>
  <c r="G93" i="1"/>
  <c r="H93" i="1"/>
  <c r="J93" i="1"/>
  <c r="K93" i="1"/>
  <c r="L93" i="1"/>
  <c r="M93" i="1"/>
  <c r="N93" i="1"/>
  <c r="P93" i="1"/>
  <c r="Q93" i="1"/>
  <c r="R93" i="1"/>
  <c r="S93" i="1"/>
  <c r="T93" i="1"/>
  <c r="E93" i="1"/>
  <c r="F92" i="1"/>
  <c r="G92" i="1"/>
  <c r="H92" i="1"/>
  <c r="I92" i="1"/>
  <c r="J92" i="1"/>
  <c r="K92" i="1"/>
  <c r="L92" i="1"/>
  <c r="M92" i="1"/>
  <c r="N92" i="1"/>
  <c r="P92" i="1"/>
  <c r="Q92" i="1"/>
  <c r="R92" i="1"/>
  <c r="S92" i="1"/>
  <c r="T92" i="1"/>
  <c r="U92" i="1"/>
  <c r="E92" i="1"/>
  <c r="F91" i="1"/>
  <c r="G91" i="1"/>
  <c r="H91" i="1"/>
  <c r="I91" i="1"/>
  <c r="J91" i="1"/>
  <c r="K91" i="1"/>
  <c r="L91" i="1"/>
  <c r="M91" i="1"/>
  <c r="N91" i="1"/>
  <c r="P91" i="1"/>
  <c r="Q91" i="1"/>
  <c r="R91" i="1"/>
  <c r="S91" i="1"/>
  <c r="T91" i="1"/>
  <c r="U91" i="1"/>
  <c r="E91" i="1"/>
  <c r="F90" i="1"/>
  <c r="G90" i="1"/>
  <c r="H90" i="1"/>
  <c r="I90" i="1"/>
  <c r="J90" i="1"/>
  <c r="K90" i="1"/>
  <c r="L90" i="1"/>
  <c r="M90" i="1"/>
  <c r="N90" i="1"/>
  <c r="P90" i="1"/>
  <c r="Q90" i="1"/>
  <c r="R90" i="1"/>
  <c r="S90" i="1"/>
  <c r="T90" i="1"/>
  <c r="E90" i="1"/>
  <c r="F89" i="1"/>
  <c r="G89" i="1"/>
  <c r="H89" i="1"/>
  <c r="I89" i="1"/>
  <c r="J89" i="1"/>
  <c r="K89" i="1"/>
  <c r="L89" i="1"/>
  <c r="M89" i="1"/>
  <c r="N89" i="1"/>
  <c r="P89" i="1"/>
  <c r="Q89" i="1"/>
  <c r="R89" i="1"/>
  <c r="S89" i="1"/>
  <c r="T89" i="1"/>
  <c r="E89" i="1"/>
  <c r="F88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E88" i="1"/>
  <c r="F87" i="1"/>
  <c r="G87" i="1"/>
  <c r="H87" i="1"/>
  <c r="I87" i="1"/>
  <c r="J87" i="1"/>
  <c r="K87" i="1"/>
  <c r="L87" i="1"/>
  <c r="M87" i="1"/>
  <c r="N87" i="1"/>
  <c r="P87" i="1"/>
  <c r="Q87" i="1"/>
  <c r="R87" i="1"/>
  <c r="S87" i="1"/>
  <c r="T87" i="1"/>
  <c r="E87" i="1"/>
  <c r="F86" i="1"/>
  <c r="G86" i="1"/>
  <c r="H86" i="1"/>
  <c r="I86" i="1"/>
  <c r="J86" i="1"/>
  <c r="K86" i="1"/>
  <c r="L86" i="1"/>
  <c r="M86" i="1"/>
  <c r="N86" i="1"/>
  <c r="P86" i="1"/>
  <c r="Q86" i="1"/>
  <c r="R86" i="1"/>
  <c r="S86" i="1"/>
  <c r="T86" i="1"/>
  <c r="E86" i="1"/>
  <c r="F85" i="1"/>
  <c r="G85" i="1"/>
  <c r="H85" i="1"/>
  <c r="I85" i="1"/>
  <c r="J85" i="1"/>
  <c r="K85" i="1"/>
  <c r="L85" i="1"/>
  <c r="M85" i="1"/>
  <c r="N85" i="1"/>
  <c r="P85" i="1"/>
  <c r="Q85" i="1"/>
  <c r="R85" i="1"/>
  <c r="S85" i="1"/>
  <c r="T85" i="1"/>
  <c r="E85" i="1"/>
  <c r="F84" i="1"/>
  <c r="G84" i="1"/>
  <c r="H84" i="1"/>
  <c r="I84" i="1"/>
  <c r="J84" i="1"/>
  <c r="K84" i="1"/>
  <c r="L84" i="1"/>
  <c r="M84" i="1"/>
  <c r="N84" i="1"/>
  <c r="P84" i="1"/>
  <c r="Q84" i="1"/>
  <c r="R84" i="1"/>
  <c r="S84" i="1"/>
  <c r="T84" i="1"/>
  <c r="E84" i="1"/>
  <c r="F83" i="1"/>
  <c r="G83" i="1"/>
  <c r="H83" i="1"/>
  <c r="I83" i="1"/>
  <c r="J83" i="1"/>
  <c r="K83" i="1"/>
  <c r="L83" i="1"/>
  <c r="M83" i="1"/>
  <c r="N83" i="1"/>
  <c r="P83" i="1"/>
  <c r="Q83" i="1"/>
  <c r="R83" i="1"/>
  <c r="S83" i="1"/>
  <c r="T83" i="1"/>
  <c r="E83" i="1"/>
  <c r="F82" i="1"/>
  <c r="G82" i="1"/>
  <c r="H82" i="1"/>
  <c r="I82" i="1"/>
  <c r="J82" i="1"/>
  <c r="K82" i="1"/>
  <c r="L82" i="1"/>
  <c r="M82" i="1"/>
  <c r="N82" i="1"/>
  <c r="P82" i="1"/>
  <c r="Q82" i="1"/>
  <c r="R82" i="1"/>
  <c r="S82" i="1"/>
  <c r="T82" i="1"/>
  <c r="E82" i="1"/>
  <c r="F81" i="1"/>
  <c r="G81" i="1"/>
  <c r="H81" i="1"/>
  <c r="I81" i="1"/>
  <c r="J81" i="1"/>
  <c r="K81" i="1"/>
  <c r="L81" i="1"/>
  <c r="M81" i="1"/>
  <c r="N81" i="1"/>
  <c r="P81" i="1"/>
  <c r="Q81" i="1"/>
  <c r="R81" i="1"/>
  <c r="S81" i="1"/>
  <c r="T81" i="1"/>
  <c r="E81" i="1"/>
  <c r="F80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E80" i="1"/>
  <c r="U7" i="1"/>
  <c r="U6" i="1"/>
  <c r="E72" i="7" l="1"/>
  <c r="E75" i="7"/>
  <c r="E83" i="7" s="1"/>
  <c r="F73" i="7"/>
  <c r="F74" i="7"/>
  <c r="E71" i="7"/>
  <c r="K26" i="6"/>
  <c r="A7" i="6" l="1"/>
  <c r="A8" i="6"/>
  <c r="A10" i="6"/>
  <c r="A13" i="6"/>
  <c r="A14" i="6"/>
  <c r="A15" i="6"/>
  <c r="A16" i="6"/>
  <c r="A17" i="6"/>
  <c r="A19" i="6"/>
  <c r="A20" i="6"/>
  <c r="A5" i="6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" i="7"/>
  <c r="A6" i="5"/>
  <c r="A5" i="5"/>
  <c r="A6" i="2"/>
  <c r="A7" i="1"/>
  <c r="A7" i="2"/>
  <c r="A8" i="1"/>
  <c r="A8" i="2"/>
  <c r="A9" i="1"/>
  <c r="A9" i="2"/>
  <c r="A11" i="1"/>
  <c r="A10" i="2"/>
  <c r="A12" i="1"/>
  <c r="A11" i="2"/>
  <c r="A13" i="1"/>
  <c r="A12" i="2"/>
  <c r="A14" i="1"/>
  <c r="A13" i="2"/>
  <c r="A15" i="1"/>
  <c r="A14" i="2"/>
  <c r="A16" i="1"/>
  <c r="A15" i="2"/>
  <c r="A17" i="1"/>
  <c r="A16" i="2"/>
  <c r="A18" i="1"/>
  <c r="A17" i="2"/>
  <c r="A19" i="1"/>
  <c r="A18" i="2"/>
  <c r="A20" i="1"/>
  <c r="A19" i="2"/>
  <c r="A21" i="1"/>
  <c r="A20" i="2"/>
  <c r="A22" i="1"/>
  <c r="A21" i="2"/>
  <c r="A23" i="1"/>
  <c r="A22" i="2"/>
  <c r="A24" i="1"/>
  <c r="A23" i="2"/>
  <c r="A25" i="1"/>
  <c r="A24" i="2"/>
  <c r="A26" i="1"/>
  <c r="A25" i="2"/>
  <c r="A27" i="1"/>
  <c r="A26" i="2"/>
  <c r="A28" i="1"/>
  <c r="A27" i="2"/>
  <c r="A29" i="1"/>
  <c r="A28" i="2"/>
  <c r="A31" i="1"/>
  <c r="A29" i="2"/>
  <c r="A32" i="1"/>
  <c r="A30" i="2"/>
  <c r="A33" i="1"/>
  <c r="A31" i="2"/>
  <c r="A34" i="1"/>
  <c r="A32" i="2"/>
  <c r="A35" i="1"/>
  <c r="A33" i="2"/>
  <c r="A36" i="1"/>
  <c r="A34" i="2"/>
  <c r="A37" i="1"/>
  <c r="A35" i="2"/>
  <c r="A38" i="1"/>
  <c r="A36" i="2"/>
  <c r="A39" i="1"/>
  <c r="A37" i="2"/>
  <c r="A40" i="1"/>
  <c r="A38" i="2"/>
  <c r="A41" i="1"/>
  <c r="A39" i="2"/>
  <c r="A42" i="1"/>
  <c r="A40" i="2"/>
  <c r="A44" i="1"/>
  <c r="A41" i="2"/>
  <c r="A45" i="1"/>
  <c r="A42" i="2"/>
  <c r="A46" i="1"/>
  <c r="A43" i="2"/>
  <c r="A47" i="1"/>
  <c r="A44" i="2"/>
  <c r="A48" i="1"/>
  <c r="A45" i="2"/>
  <c r="A49" i="1"/>
  <c r="A46" i="2"/>
  <c r="A50" i="1"/>
  <c r="A47" i="2"/>
  <c r="A51" i="1"/>
  <c r="A48" i="2"/>
  <c r="A52" i="1"/>
  <c r="A49" i="2"/>
  <c r="A53" i="1"/>
  <c r="A50" i="2"/>
  <c r="A54" i="1"/>
  <c r="A51" i="2"/>
  <c r="A55" i="1"/>
  <c r="A52" i="2"/>
  <c r="A56" i="1"/>
  <c r="A53" i="2"/>
  <c r="A57" i="1"/>
  <c r="A54" i="2"/>
  <c r="A58" i="1"/>
  <c r="A55" i="2"/>
  <c r="A59" i="1"/>
  <c r="A56" i="2"/>
  <c r="A60" i="1"/>
  <c r="A57" i="2"/>
  <c r="A61" i="1"/>
  <c r="A58" i="2"/>
  <c r="A62" i="1"/>
  <c r="A59" i="2"/>
  <c r="A63" i="1"/>
  <c r="A60" i="2"/>
  <c r="A65" i="1"/>
  <c r="A61" i="2"/>
  <c r="A66" i="1"/>
  <c r="A62" i="2"/>
  <c r="A67" i="1"/>
  <c r="A63" i="2"/>
  <c r="A68" i="1"/>
  <c r="A64" i="2"/>
  <c r="A69" i="1"/>
  <c r="A65" i="2"/>
  <c r="A70" i="1"/>
  <c r="A66" i="2"/>
  <c r="A71" i="1"/>
  <c r="A67" i="2"/>
  <c r="A72" i="1"/>
  <c r="A68" i="2"/>
  <c r="A73" i="1"/>
  <c r="A6" i="1"/>
  <c r="J24" i="6"/>
  <c r="I25" i="6"/>
  <c r="H25" i="6"/>
  <c r="I24" i="6"/>
  <c r="H24" i="6"/>
  <c r="I23" i="6"/>
  <c r="H23" i="6"/>
  <c r="D23" i="6"/>
  <c r="J25" i="6"/>
  <c r="H12" i="5"/>
  <c r="H11" i="5"/>
  <c r="H10" i="5"/>
  <c r="I10" i="5"/>
  <c r="H20" i="5"/>
  <c r="H19" i="5"/>
  <c r="H18" i="5"/>
  <c r="H16" i="5"/>
  <c r="H15" i="5"/>
  <c r="H14" i="5"/>
  <c r="G20" i="5"/>
  <c r="G19" i="5"/>
  <c r="G18" i="5"/>
  <c r="G16" i="5"/>
  <c r="G14" i="5"/>
  <c r="G15" i="5"/>
  <c r="G12" i="5"/>
  <c r="G11" i="5"/>
  <c r="G10" i="5"/>
  <c r="I18" i="5"/>
  <c r="I19" i="5"/>
  <c r="I20" i="5"/>
  <c r="I14" i="5"/>
  <c r="I15" i="5"/>
  <c r="I16" i="5"/>
  <c r="I12" i="5"/>
  <c r="I11" i="5"/>
  <c r="J23" i="6"/>
  <c r="U8" i="1"/>
  <c r="U9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1" i="1"/>
  <c r="U32" i="1"/>
  <c r="U33" i="1"/>
  <c r="U34" i="1"/>
  <c r="U35" i="1"/>
  <c r="U36" i="1"/>
  <c r="U37" i="1"/>
  <c r="U38" i="1"/>
  <c r="U39" i="1"/>
  <c r="U40" i="1"/>
  <c r="U41" i="1"/>
  <c r="U42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5" i="1"/>
  <c r="U66" i="1"/>
  <c r="U67" i="1"/>
  <c r="U68" i="1"/>
  <c r="U69" i="1"/>
  <c r="U70" i="1"/>
  <c r="U71" i="1"/>
  <c r="U72" i="1"/>
  <c r="U73" i="1"/>
  <c r="F99" i="1"/>
  <c r="G99" i="1"/>
  <c r="H99" i="1"/>
  <c r="I99" i="1"/>
  <c r="J99" i="1"/>
  <c r="K99" i="1"/>
  <c r="L99" i="1"/>
  <c r="M99" i="1"/>
  <c r="N99" i="1"/>
  <c r="P99" i="1"/>
  <c r="Q99" i="1"/>
  <c r="R99" i="1"/>
  <c r="S99" i="1"/>
  <c r="T99" i="1"/>
  <c r="E100" i="1"/>
  <c r="B69" i="2"/>
  <c r="F66" i="7" l="1"/>
  <c r="E66" i="7"/>
  <c r="F65" i="7"/>
  <c r="E65" i="7"/>
  <c r="F70" i="7"/>
  <c r="E70" i="7"/>
  <c r="F64" i="7"/>
  <c r="E64" i="7"/>
  <c r="F61" i="7"/>
  <c r="E61" i="7"/>
  <c r="F69" i="7"/>
  <c r="F79" i="7" s="1"/>
  <c r="E69" i="7"/>
  <c r="E79" i="7" s="1"/>
  <c r="U85" i="1"/>
  <c r="F63" i="7"/>
  <c r="E63" i="7"/>
  <c r="E67" i="7"/>
  <c r="F67" i="7"/>
  <c r="E68" i="7"/>
  <c r="E81" i="7" s="1"/>
  <c r="F68" i="7"/>
  <c r="E62" i="7"/>
  <c r="F62" i="7"/>
  <c r="I21" i="5"/>
  <c r="I17" i="5"/>
  <c r="I13" i="5"/>
  <c r="J26" i="6"/>
  <c r="U84" i="1"/>
  <c r="U82" i="1"/>
  <c r="U90" i="1"/>
  <c r="U83" i="1"/>
  <c r="U93" i="1"/>
  <c r="U80" i="1"/>
  <c r="U87" i="1"/>
  <c r="U81" i="1"/>
  <c r="F81" i="7" l="1"/>
  <c r="E82" i="7"/>
  <c r="E77" i="7"/>
  <c r="E80" i="7"/>
  <c r="E76" i="7"/>
  <c r="F76" i="7"/>
  <c r="F80" i="7"/>
  <c r="F77" i="7"/>
  <c r="F82" i="7"/>
</calcChain>
</file>

<file path=xl/sharedStrings.xml><?xml version="1.0" encoding="utf-8"?>
<sst xmlns="http://schemas.openxmlformats.org/spreadsheetml/2006/main" count="932" uniqueCount="177">
  <si>
    <t>Area tipo 1.A - Uffici - Tecnici e Amministrativi</t>
  </si>
  <si>
    <t>Area tipo 2.A - Spazi Connettivi - Riservati Strutture</t>
  </si>
  <si>
    <t>Area tipo 3.A - Servizi Igienici - Riservati Strutture</t>
  </si>
  <si>
    <t>Area tipo 3.B - Servizi Igienici - Pubblici</t>
  </si>
  <si>
    <t>Area tipo 5.A - Aree Polifunzionali - Università</t>
  </si>
  <si>
    <t>Area tipo 6.A - Mense</t>
  </si>
  <si>
    <t>Area tipo 7.A - Cucine</t>
  </si>
  <si>
    <t>Area tipo 8.A - Aule didattiche - Aula e spazio studio</t>
  </si>
  <si>
    <t>Area tipo 8.B - Aule didattiche - Laboratorio A</t>
  </si>
  <si>
    <t>Area tipo 8.C - Aule didattiche - Laboratorio B</t>
  </si>
  <si>
    <t>Area tipo 9.A - Spazi per lo sport</t>
  </si>
  <si>
    <t>Area tipo 11.A - Corpi di guardia</t>
  </si>
  <si>
    <t>Area tipo 13.A - Spazi espositivi</t>
  </si>
  <si>
    <t>Area tipo 14.A - Biblioteche e Sale di lettura</t>
  </si>
  <si>
    <t>Area tipo 16.A - Hangar</t>
  </si>
  <si>
    <t>BEEpilot</t>
  </si>
  <si>
    <t>Edificio 10</t>
  </si>
  <si>
    <t>Edificio 11</t>
  </si>
  <si>
    <t>Edificio 12</t>
  </si>
  <si>
    <t>Edificio 4</t>
  </si>
  <si>
    <t>Edificio 5</t>
  </si>
  <si>
    <t>Edificio 8</t>
  </si>
  <si>
    <t>Edificio 9</t>
  </si>
  <si>
    <t>Edificio B1</t>
  </si>
  <si>
    <t>Edificio B11</t>
  </si>
  <si>
    <t>Edificio B12</t>
  </si>
  <si>
    <t>Edificio B13</t>
  </si>
  <si>
    <t>Edificio B14</t>
  </si>
  <si>
    <t>Edificio B14A</t>
  </si>
  <si>
    <t>Edificio B15</t>
  </si>
  <si>
    <t>Edificio B16</t>
  </si>
  <si>
    <t>Edificio B16A</t>
  </si>
  <si>
    <t>Edificio B18A</t>
  </si>
  <si>
    <t>Edificio B18B</t>
  </si>
  <si>
    <t>Edificio B18C</t>
  </si>
  <si>
    <t>Edificio B19</t>
  </si>
  <si>
    <t>Edificio B2</t>
  </si>
  <si>
    <t>Edificio B20</t>
  </si>
  <si>
    <t>Edificio B21</t>
  </si>
  <si>
    <t>Edificio B22</t>
  </si>
  <si>
    <t>Edificio B23</t>
  </si>
  <si>
    <t>Edificio B24</t>
  </si>
  <si>
    <t>Edificio B29</t>
  </si>
  <si>
    <t>Edificio B3</t>
  </si>
  <si>
    <t>Edificio B30</t>
  </si>
  <si>
    <t>Edificio B37</t>
  </si>
  <si>
    <t>Edificio B4</t>
  </si>
  <si>
    <t>Edificio B5</t>
  </si>
  <si>
    <t>Edificio B5A</t>
  </si>
  <si>
    <t>Edificio B6</t>
  </si>
  <si>
    <t>Edificio B7</t>
  </si>
  <si>
    <t>Edificio B8</t>
  </si>
  <si>
    <t>Edificio B9</t>
  </si>
  <si>
    <t>Edificio B9A</t>
  </si>
  <si>
    <t>Edificio BL25</t>
  </si>
  <si>
    <t>Edificio BL25A</t>
  </si>
  <si>
    <t>Edificio BL26</t>
  </si>
  <si>
    <t>Edificio BL27</t>
  </si>
  <si>
    <t>Edificio BL28</t>
  </si>
  <si>
    <t>Edificio BL31</t>
  </si>
  <si>
    <t>Edificio BN5</t>
  </si>
  <si>
    <t>Edificio CT1</t>
  </si>
  <si>
    <t>Edificio CT2</t>
  </si>
  <si>
    <t>Edificio CT3</t>
  </si>
  <si>
    <t>Edificio CT4</t>
  </si>
  <si>
    <t>Edificio CT5</t>
  </si>
  <si>
    <t>Edificio CT6</t>
  </si>
  <si>
    <t>Edificio CT7</t>
  </si>
  <si>
    <t>Lab-Bioinspired</t>
  </si>
  <si>
    <t>Edificio BN1</t>
  </si>
  <si>
    <t>Edificio BN10</t>
  </si>
  <si>
    <t>Edificio BN12</t>
  </si>
  <si>
    <t>Edificio BN16</t>
  </si>
  <si>
    <t>Edificio BN18</t>
  </si>
  <si>
    <t>Edificio BN19</t>
  </si>
  <si>
    <t>Edificio BN2</t>
  </si>
  <si>
    <t>Edificio BN3</t>
  </si>
  <si>
    <t>Edificio BN4</t>
  </si>
  <si>
    <t>Edificio BN7</t>
  </si>
  <si>
    <t>ID IMMOBILE</t>
  </si>
  <si>
    <t>NOME IMMOBILE</t>
  </si>
  <si>
    <t>FREQUENZA (gg/sett)</t>
  </si>
  <si>
    <t>mq superficie netta da trattare</t>
  </si>
  <si>
    <t>Mentri quadri totali immobile</t>
  </si>
  <si>
    <t>5 su 7</t>
  </si>
  <si>
    <t>di cui 5 su 7</t>
  </si>
  <si>
    <t>di cui 6 su 7</t>
  </si>
  <si>
    <t>di cui 7 su 7</t>
  </si>
  <si>
    <t>ATTIVO/FUTURA ATTIVAZIONE</t>
  </si>
  <si>
    <t>attivazioni 2026</t>
  </si>
  <si>
    <t>attivazioni 2027</t>
  </si>
  <si>
    <t>attivazioni 2028</t>
  </si>
  <si>
    <t>attivazioni 2029</t>
  </si>
  <si>
    <t>attivazioni 2030</t>
  </si>
  <si>
    <t>ATTIVO</t>
  </si>
  <si>
    <t>TOTALE COMPLESSIVO</t>
  </si>
  <si>
    <t>GIA' ATTIVI</t>
  </si>
  <si>
    <t>Milano</t>
  </si>
  <si>
    <t>Como</t>
  </si>
  <si>
    <t>Lecco</t>
  </si>
  <si>
    <t>Milano Bovisa Durando</t>
  </si>
  <si>
    <t>Milano Bovisa La Masa</t>
  </si>
  <si>
    <t>Polo di Como</t>
  </si>
  <si>
    <t>Polo di Lecco</t>
  </si>
  <si>
    <t>Milano Bovisa Nord</t>
  </si>
  <si>
    <t>Via Candiani 20158</t>
  </si>
  <si>
    <t>Via Anzani 22100</t>
  </si>
  <si>
    <t>Via Lambruschini 20156</t>
  </si>
  <si>
    <t>Via La Masa 20156</t>
  </si>
  <si>
    <t>Via Previati 23900</t>
  </si>
  <si>
    <t>Via Giampietrino 20158</t>
  </si>
  <si>
    <t>INDIRIZZO</t>
  </si>
  <si>
    <t>CAMPUS</t>
  </si>
  <si>
    <t>COMUNE</t>
  </si>
  <si>
    <t>PROVINCIA</t>
  </si>
  <si>
    <t>REGIONE</t>
  </si>
  <si>
    <t>Lombardia</t>
  </si>
  <si>
    <t>Anagrafica immobili</t>
  </si>
  <si>
    <t>APPALTO SPECIFICO INDETTO DAL POLITECNICO DI MILANO PER L'AFFIDAMENTO DI SERVIZI DI PULIZIA, IGIENE AMBIENTALE E AUSILIARIATO NELL'AMBITO DELLO SDA SERVIZI AGLI IMMOBILI IN USO, A QUALLSIASI TITOLO, ALLE PUBBLICHE AMMINISTRAZIONI</t>
  </si>
  <si>
    <t>Lotto n. 2</t>
  </si>
  <si>
    <t>TOTALE IMMOBILI</t>
  </si>
  <si>
    <t>Servizio di pulizia (dettaglio immobili e quantità) - Fabbisogno attività ordinarie di base</t>
  </si>
  <si>
    <t>ID Immobile</t>
  </si>
  <si>
    <t>Giorni a settimana</t>
  </si>
  <si>
    <t>Giorni</t>
  </si>
  <si>
    <t>Orario richiesto</t>
  </si>
  <si>
    <t>N* risorse giornaliere</t>
  </si>
  <si>
    <t>N* ore giornaliere</t>
  </si>
  <si>
    <t>N* ore mensili</t>
  </si>
  <si>
    <t>LV</t>
  </si>
  <si>
    <t>S</t>
  </si>
  <si>
    <t>D</t>
  </si>
  <si>
    <t>N. IMMOBILI OGGETTO DEL SERVIZIO</t>
  </si>
  <si>
    <t>Totale</t>
  </si>
  <si>
    <t>08:00-22:00</t>
  </si>
  <si>
    <t>TOTALE ATTIVO</t>
  </si>
  <si>
    <t>ATTIVAZIONI 2027</t>
  </si>
  <si>
    <t>TOTALE DAL 2027</t>
  </si>
  <si>
    <t>Area tipo 15.A - Aree esterne</t>
  </si>
  <si>
    <t xml:space="preserve">Servizi di Portierato/Reception e altri Servizi Ausiliari  (dettaglio immobili e quantità) - Fabbisogno Attività Ordinarie di Base </t>
  </si>
  <si>
    <t xml:space="preserve">Descrizione attività </t>
  </si>
  <si>
    <t>Portineria centrale</t>
  </si>
  <si>
    <t>N* ore mensili*</t>
  </si>
  <si>
    <t>X</t>
  </si>
  <si>
    <t>06:00-22:00</t>
  </si>
  <si>
    <t>07:00-21:00</t>
  </si>
  <si>
    <t>08:00-18:00</t>
  </si>
  <si>
    <t>*Le portinerie centrali sono aperte 52 settimane/anno, pertanto il numero di ore mensili è dato dal prodotto del numero delle ore giornaliere per 21,66 (LV) e per 4,33 (S e D), le altre portinerie sono aperte 48 settimane/anno, pertanto il numero di ore mensili è dato al prodotto del numero delle ore giornaliere per 20 (LV) e 4 (S e D), il servizio posta è richiesto per 46 settimane/anno, pertanto il numero delle ore mensili è dato dal prodotto del numero delle ore giornaliere per 19,16 (LV) e 3,83 (S e D)</t>
  </si>
  <si>
    <t>06:00-23:00</t>
  </si>
  <si>
    <t>07:00-00:00</t>
  </si>
  <si>
    <t>07:00-20:00</t>
  </si>
  <si>
    <t>08:00-19:00</t>
  </si>
  <si>
    <t>H24</t>
  </si>
  <si>
    <t xml:space="preserve">Lotto n. 1 </t>
  </si>
  <si>
    <t>Servizio di Derattizzazione e Disinfestazione (Dettaglio immobili e Quantità) - Fabbisogno Attività Ordinarie di Base</t>
  </si>
  <si>
    <t>Derattizzazione</t>
  </si>
  <si>
    <t>Deblattizzazione</t>
  </si>
  <si>
    <t>Disinfestazione da zanzare, pappataci, simulidi - Trattamento adulticida</t>
  </si>
  <si>
    <t>Aree verdi</t>
  </si>
  <si>
    <t>Aree Verdi</t>
  </si>
  <si>
    <t>Attivazioni 2026</t>
  </si>
  <si>
    <t>Attivazioni 2027</t>
  </si>
  <si>
    <t>Attivazioni 2028</t>
  </si>
  <si>
    <t>Attivazioni 2029</t>
  </si>
  <si>
    <t>Attivazioni 2030</t>
  </si>
  <si>
    <t>Edifici già attivi</t>
  </si>
  <si>
    <t>Edifici attivati 2026</t>
  </si>
  <si>
    <t>Edifici attivati 2027</t>
  </si>
  <si>
    <t>Edifici attivati 2028</t>
  </si>
  <si>
    <t>Edifici attivati 2029</t>
  </si>
  <si>
    <t>Edifici attivati 2030</t>
  </si>
  <si>
    <t>CAMPUS BOVISA</t>
  </si>
  <si>
    <t>PRESIDIO DI CAMPUS</t>
  </si>
  <si>
    <t>08:00-16:00</t>
  </si>
  <si>
    <t>N* ore annuali*</t>
  </si>
  <si>
    <t>07:00-12:00/13:00-16:00</t>
  </si>
  <si>
    <t>7 su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</si>
</sst>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b/>
      <sz val="8"/>
      <color theme="0" tint="-4.9989318521683403E-2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4" tint="0.39997558519241921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 tint="-0.14999847407452621"/>
      </right>
      <top style="thin">
        <color theme="0"/>
      </top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/>
      </left>
      <right style="thin">
        <color theme="0" tint="-0.14999847407452621"/>
      </right>
      <top/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/>
      <diagonal/>
    </border>
    <border>
      <left style="thin">
        <color theme="0" tint="-0.14999847407452621"/>
      </left>
      <right/>
      <top style="thin">
        <color theme="0" tint="-0.499984740745262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499984740745262"/>
      </top>
      <bottom/>
      <diagonal/>
    </border>
    <border>
      <left style="thin">
        <color theme="0" tint="-0.1499984740745262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/>
      </left>
      <right style="thin">
        <color theme="0"/>
      </right>
      <top/>
      <bottom style="thin">
        <color theme="0" tint="-0.499984740745262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499984740745262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14999847407452621"/>
      </left>
      <right style="thin">
        <color theme="0" tint="-0.499984740745262"/>
      </right>
      <top style="thin">
        <color theme="0" tint="-0.14999847407452621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984740745262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98474074526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9847407452621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499984740745262"/>
      </right>
      <top/>
      <bottom/>
      <diagonal/>
    </border>
    <border>
      <left style="thin">
        <color theme="0" tint="-0.1499984740745262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 tint="-0.14999847407452621"/>
      </right>
      <top style="thin">
        <color theme="0" tint="-0.499984740745262"/>
      </top>
      <bottom/>
      <diagonal/>
    </border>
    <border>
      <left style="thin">
        <color theme="0"/>
      </left>
      <right style="thin">
        <color theme="0" tint="-0.14999847407452621"/>
      </right>
      <top/>
      <bottom style="thin">
        <color theme="0" tint="-0.499984740745262"/>
      </bottom>
      <diagonal/>
    </border>
    <border>
      <left style="thin">
        <color theme="0"/>
      </left>
      <right/>
      <top/>
      <bottom style="thin">
        <color theme="0" tint="-0.499984740745262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/>
    </xf>
    <xf numFmtId="2" fontId="6" fillId="6" borderId="0" xfId="0" applyNumberFormat="1" applyFont="1" applyFill="1" applyBorder="1" applyAlignment="1">
      <alignment horizontal="center" vertical="center"/>
    </xf>
    <xf numFmtId="2" fontId="6" fillId="7" borderId="0" xfId="0" applyNumberFormat="1" applyFont="1" applyFill="1" applyBorder="1" applyAlignment="1">
      <alignment horizontal="center" vertical="center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7" xfId="0" applyNumberFormat="1" applyFont="1" applyFill="1" applyBorder="1" applyAlignment="1">
      <alignment horizontal="center" vertical="center"/>
    </xf>
    <xf numFmtId="2" fontId="6" fillId="6" borderId="10" xfId="0" applyNumberFormat="1" applyFont="1" applyFill="1" applyBorder="1" applyAlignment="1">
      <alignment horizontal="center" vertical="center"/>
    </xf>
    <xf numFmtId="2" fontId="6" fillId="7" borderId="6" xfId="0" applyNumberFormat="1" applyFont="1" applyFill="1" applyBorder="1" applyAlignment="1">
      <alignment horizontal="center" vertical="center"/>
    </xf>
    <xf numFmtId="2" fontId="6" fillId="7" borderId="10" xfId="0" applyNumberFormat="1" applyFont="1" applyFill="1" applyBorder="1" applyAlignment="1">
      <alignment horizontal="center" vertical="center"/>
    </xf>
    <xf numFmtId="2" fontId="6" fillId="8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2" fontId="6" fillId="5" borderId="1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/>
    </xf>
    <xf numFmtId="0" fontId="4" fillId="4" borderId="0" xfId="0" applyFont="1" applyFill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2" borderId="0" xfId="0" applyFont="1" applyFill="1" applyAlignment="1">
      <alignment horizontal="center" vertical="center" wrapText="1"/>
    </xf>
    <xf numFmtId="2" fontId="6" fillId="0" borderId="18" xfId="0" applyNumberFormat="1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2" fontId="6" fillId="0" borderId="24" xfId="0" applyNumberFormat="1" applyFont="1" applyBorder="1" applyAlignment="1">
      <alignment horizontal="center" vertical="center"/>
    </xf>
    <xf numFmtId="2" fontId="6" fillId="0" borderId="29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2" fontId="6" fillId="8" borderId="18" xfId="0" applyNumberFormat="1" applyFont="1" applyFill="1" applyBorder="1" applyAlignment="1">
      <alignment horizontal="center" vertical="center"/>
    </xf>
    <xf numFmtId="2" fontId="6" fillId="8" borderId="20" xfId="0" applyNumberFormat="1" applyFont="1" applyFill="1" applyBorder="1" applyAlignment="1">
      <alignment horizontal="center" vertical="center"/>
    </xf>
    <xf numFmtId="2" fontId="6" fillId="9" borderId="2" xfId="0" applyNumberFormat="1" applyFont="1" applyFill="1" applyBorder="1" applyAlignment="1">
      <alignment horizontal="center" vertical="center"/>
    </xf>
    <xf numFmtId="2" fontId="6" fillId="9" borderId="28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/>
    </xf>
    <xf numFmtId="2" fontId="6" fillId="8" borderId="22" xfId="0" applyNumberFormat="1" applyFont="1" applyFill="1" applyBorder="1" applyAlignment="1">
      <alignment horizontal="center" vertical="center"/>
    </xf>
    <xf numFmtId="2" fontId="6" fillId="8" borderId="25" xfId="0" applyNumberFormat="1" applyFont="1" applyFill="1" applyBorder="1" applyAlignment="1">
      <alignment horizontal="center" vertical="center"/>
    </xf>
    <xf numFmtId="2" fontId="6" fillId="9" borderId="45" xfId="0" applyNumberFormat="1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2" fontId="6" fillId="0" borderId="49" xfId="0" applyNumberFormat="1" applyFont="1" applyBorder="1" applyAlignment="1">
      <alignment horizontal="center" vertical="center"/>
    </xf>
    <xf numFmtId="2" fontId="6" fillId="0" borderId="50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4" fillId="4" borderId="57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3" borderId="46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0" fillId="0" borderId="0" xfId="0" applyBorder="1"/>
    <xf numFmtId="0" fontId="2" fillId="3" borderId="56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 wrapText="1"/>
    </xf>
    <xf numFmtId="44" fontId="4" fillId="4" borderId="54" xfId="1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/>
    </xf>
    <xf numFmtId="2" fontId="6" fillId="0" borderId="23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0" fillId="0" borderId="0" xfId="0" applyNumberFormat="1" applyFill="1"/>
    <xf numFmtId="2" fontId="0" fillId="0" borderId="0" xfId="0" applyNumberFormat="1" applyFill="1" applyBorder="1"/>
    <xf numFmtId="0" fontId="0" fillId="0" borderId="0" xfId="0" applyFill="1" applyBorder="1"/>
    <xf numFmtId="2" fontId="6" fillId="0" borderId="0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/>
    <xf numFmtId="0" fontId="8" fillId="0" borderId="1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8" xfId="0" applyFont="1" applyFill="1" applyBorder="1" applyAlignment="1">
      <alignment horizontal="center" vertical="center"/>
    </xf>
    <xf numFmtId="0" fontId="3" fillId="3" borderId="59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6" fillId="3" borderId="4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3" borderId="52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right" vertical="center" wrapText="1"/>
    </xf>
    <xf numFmtId="0" fontId="4" fillId="4" borderId="31" xfId="0" applyFont="1" applyFill="1" applyBorder="1" applyAlignment="1">
      <alignment horizontal="right" vertical="center" wrapText="1"/>
    </xf>
    <xf numFmtId="0" fontId="4" fillId="4" borderId="44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6" fillId="3" borderId="15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DD89-1463-4C93-A0EA-5CC43A55C03F}">
  <dimension ref="A1:G69"/>
  <sheetViews>
    <sheetView workbookViewId="0">
      <pane xSplit="1" topLeftCell="B1" activePane="topRight" state="frozen"/>
      <selection pane="topRight" sqref="A1:XFD1048576"/>
    </sheetView>
  </sheetViews>
  <sheetFormatPr defaultRowHeight="14.4" x14ac:dyDescent="0.3"/>
  <cols>
    <col min="1" max="1" width="15.6640625" customWidth="1"/>
    <col min="2" max="7" width="25.6640625" customWidth="1"/>
  </cols>
  <sheetData>
    <row r="1" spans="1:7" ht="54" customHeight="1" x14ac:dyDescent="0.3">
      <c r="A1" s="87" t="s">
        <v>118</v>
      </c>
      <c r="B1" s="87"/>
      <c r="C1" s="87"/>
      <c r="D1" s="87"/>
      <c r="E1" s="87"/>
      <c r="F1" s="87"/>
      <c r="G1" s="87"/>
    </row>
    <row r="2" spans="1:7" x14ac:dyDescent="0.3">
      <c r="A2" s="86" t="s">
        <v>119</v>
      </c>
      <c r="B2" s="86"/>
      <c r="C2" s="86"/>
      <c r="D2" s="86"/>
      <c r="E2" s="86"/>
      <c r="F2" s="86"/>
      <c r="G2" s="86"/>
    </row>
    <row r="3" spans="1:7" x14ac:dyDescent="0.3">
      <c r="A3" s="85" t="s">
        <v>117</v>
      </c>
      <c r="B3" s="85"/>
      <c r="C3" s="85"/>
      <c r="D3" s="85"/>
      <c r="E3" s="85"/>
      <c r="F3" s="85"/>
      <c r="G3" s="85"/>
    </row>
    <row r="4" spans="1:7" x14ac:dyDescent="0.3">
      <c r="A4" s="1" t="s">
        <v>79</v>
      </c>
      <c r="B4" s="1" t="s">
        <v>80</v>
      </c>
      <c r="C4" s="1" t="s">
        <v>112</v>
      </c>
      <c r="D4" s="1" t="s">
        <v>111</v>
      </c>
      <c r="E4" s="1" t="s">
        <v>113</v>
      </c>
      <c r="F4" s="1" t="s">
        <v>114</v>
      </c>
      <c r="G4" s="1" t="s">
        <v>115</v>
      </c>
    </row>
    <row r="5" spans="1:7" x14ac:dyDescent="0.3">
      <c r="A5" s="79">
        <v>1</v>
      </c>
      <c r="B5" s="19" t="s">
        <v>15</v>
      </c>
      <c r="C5" s="19" t="s">
        <v>103</v>
      </c>
      <c r="D5" s="19" t="s">
        <v>109</v>
      </c>
      <c r="E5" s="19" t="s">
        <v>99</v>
      </c>
      <c r="F5" s="19" t="s">
        <v>99</v>
      </c>
      <c r="G5" s="19" t="s">
        <v>116</v>
      </c>
    </row>
    <row r="6" spans="1:7" x14ac:dyDescent="0.3">
      <c r="A6" s="79">
        <f>A5+1</f>
        <v>2</v>
      </c>
      <c r="B6" s="19" t="s">
        <v>16</v>
      </c>
      <c r="C6" s="19" t="s">
        <v>103</v>
      </c>
      <c r="D6" s="19" t="s">
        <v>109</v>
      </c>
      <c r="E6" s="19" t="s">
        <v>99</v>
      </c>
      <c r="F6" s="19" t="s">
        <v>99</v>
      </c>
      <c r="G6" s="19" t="s">
        <v>116</v>
      </c>
    </row>
    <row r="7" spans="1:7" x14ac:dyDescent="0.3">
      <c r="A7" s="79">
        <f t="shared" ref="A7:A68" si="0">A6+1</f>
        <v>3</v>
      </c>
      <c r="B7" s="19" t="s">
        <v>17</v>
      </c>
      <c r="C7" s="19" t="s">
        <v>103</v>
      </c>
      <c r="D7" s="19" t="s">
        <v>109</v>
      </c>
      <c r="E7" s="19" t="s">
        <v>99</v>
      </c>
      <c r="F7" s="19" t="s">
        <v>99</v>
      </c>
      <c r="G7" s="19" t="s">
        <v>116</v>
      </c>
    </row>
    <row r="8" spans="1:7" x14ac:dyDescent="0.3">
      <c r="A8" s="79">
        <f t="shared" si="0"/>
        <v>4</v>
      </c>
      <c r="B8" s="19" t="s">
        <v>18</v>
      </c>
      <c r="C8" s="19" t="s">
        <v>103</v>
      </c>
      <c r="D8" s="19" t="s">
        <v>109</v>
      </c>
      <c r="E8" s="19" t="s">
        <v>99</v>
      </c>
      <c r="F8" s="19" t="s">
        <v>99</v>
      </c>
      <c r="G8" s="19" t="s">
        <v>116</v>
      </c>
    </row>
    <row r="9" spans="1:7" x14ac:dyDescent="0.3">
      <c r="A9" s="79">
        <f t="shared" si="0"/>
        <v>5</v>
      </c>
      <c r="B9" s="19" t="s">
        <v>19</v>
      </c>
      <c r="C9" s="19" t="s">
        <v>102</v>
      </c>
      <c r="D9" s="19" t="s">
        <v>106</v>
      </c>
      <c r="E9" s="19" t="s">
        <v>98</v>
      </c>
      <c r="F9" s="19" t="s">
        <v>98</v>
      </c>
      <c r="G9" s="19" t="s">
        <v>116</v>
      </c>
    </row>
    <row r="10" spans="1:7" x14ac:dyDescent="0.3">
      <c r="A10" s="79">
        <f t="shared" si="0"/>
        <v>6</v>
      </c>
      <c r="B10" s="19" t="s">
        <v>20</v>
      </c>
      <c r="C10" s="19" t="s">
        <v>103</v>
      </c>
      <c r="D10" s="19" t="s">
        <v>109</v>
      </c>
      <c r="E10" s="19" t="s">
        <v>99</v>
      </c>
      <c r="F10" s="19" t="s">
        <v>99</v>
      </c>
      <c r="G10" s="19" t="s">
        <v>116</v>
      </c>
    </row>
    <row r="11" spans="1:7" x14ac:dyDescent="0.3">
      <c r="A11" s="79">
        <f t="shared" si="0"/>
        <v>7</v>
      </c>
      <c r="B11" s="19" t="s">
        <v>21</v>
      </c>
      <c r="C11" s="19" t="s">
        <v>103</v>
      </c>
      <c r="D11" s="19" t="s">
        <v>109</v>
      </c>
      <c r="E11" s="19" t="s">
        <v>99</v>
      </c>
      <c r="F11" s="19" t="s">
        <v>99</v>
      </c>
      <c r="G11" s="19" t="s">
        <v>116</v>
      </c>
    </row>
    <row r="12" spans="1:7" x14ac:dyDescent="0.3">
      <c r="A12" s="79">
        <f t="shared" si="0"/>
        <v>8</v>
      </c>
      <c r="B12" s="19" t="s">
        <v>22</v>
      </c>
      <c r="C12" s="19" t="s">
        <v>103</v>
      </c>
      <c r="D12" s="19" t="s">
        <v>109</v>
      </c>
      <c r="E12" s="19" t="s">
        <v>99</v>
      </c>
      <c r="F12" s="19" t="s">
        <v>99</v>
      </c>
      <c r="G12" s="19" t="s">
        <v>116</v>
      </c>
    </row>
    <row r="13" spans="1:7" x14ac:dyDescent="0.3">
      <c r="A13" s="79">
        <f t="shared" si="0"/>
        <v>9</v>
      </c>
      <c r="B13" s="19" t="s">
        <v>23</v>
      </c>
      <c r="C13" s="19" t="s">
        <v>100</v>
      </c>
      <c r="D13" s="19" t="s">
        <v>105</v>
      </c>
      <c r="E13" s="19" t="s">
        <v>97</v>
      </c>
      <c r="F13" s="19" t="s">
        <v>97</v>
      </c>
      <c r="G13" s="19" t="s">
        <v>116</v>
      </c>
    </row>
    <row r="14" spans="1:7" x14ac:dyDescent="0.3">
      <c r="A14" s="79">
        <f t="shared" si="0"/>
        <v>10</v>
      </c>
      <c r="B14" s="19" t="s">
        <v>24</v>
      </c>
      <c r="C14" s="19" t="s">
        <v>101</v>
      </c>
      <c r="D14" s="19" t="s">
        <v>108</v>
      </c>
      <c r="E14" s="19" t="s">
        <v>97</v>
      </c>
      <c r="F14" s="19" t="s">
        <v>97</v>
      </c>
      <c r="G14" s="19" t="s">
        <v>116</v>
      </c>
    </row>
    <row r="15" spans="1:7" x14ac:dyDescent="0.3">
      <c r="A15" s="79">
        <f t="shared" si="0"/>
        <v>11</v>
      </c>
      <c r="B15" s="19" t="s">
        <v>25</v>
      </c>
      <c r="C15" s="19" t="s">
        <v>101</v>
      </c>
      <c r="D15" s="19" t="s">
        <v>108</v>
      </c>
      <c r="E15" s="19" t="s">
        <v>97</v>
      </c>
      <c r="F15" s="19" t="s">
        <v>97</v>
      </c>
      <c r="G15" s="19" t="s">
        <v>116</v>
      </c>
    </row>
    <row r="16" spans="1:7" x14ac:dyDescent="0.3">
      <c r="A16" s="79">
        <f t="shared" si="0"/>
        <v>12</v>
      </c>
      <c r="B16" s="19" t="s">
        <v>26</v>
      </c>
      <c r="C16" s="19" t="s">
        <v>101</v>
      </c>
      <c r="D16" s="19" t="s">
        <v>108</v>
      </c>
      <c r="E16" s="19" t="s">
        <v>97</v>
      </c>
      <c r="F16" s="19" t="s">
        <v>97</v>
      </c>
      <c r="G16" s="19" t="s">
        <v>116</v>
      </c>
    </row>
    <row r="17" spans="1:7" x14ac:dyDescent="0.3">
      <c r="A17" s="79">
        <f t="shared" si="0"/>
        <v>13</v>
      </c>
      <c r="B17" s="19" t="s">
        <v>27</v>
      </c>
      <c r="C17" s="19" t="s">
        <v>101</v>
      </c>
      <c r="D17" s="19" t="s">
        <v>108</v>
      </c>
      <c r="E17" s="19" t="s">
        <v>97</v>
      </c>
      <c r="F17" s="19" t="s">
        <v>97</v>
      </c>
      <c r="G17" s="19" t="s">
        <v>116</v>
      </c>
    </row>
    <row r="18" spans="1:7" x14ac:dyDescent="0.3">
      <c r="A18" s="79">
        <f t="shared" si="0"/>
        <v>14</v>
      </c>
      <c r="B18" s="19" t="s">
        <v>28</v>
      </c>
      <c r="C18" s="19" t="s">
        <v>101</v>
      </c>
      <c r="D18" s="19" t="s">
        <v>108</v>
      </c>
      <c r="E18" s="19" t="s">
        <v>97</v>
      </c>
      <c r="F18" s="19" t="s">
        <v>97</v>
      </c>
      <c r="G18" s="19" t="s">
        <v>116</v>
      </c>
    </row>
    <row r="19" spans="1:7" x14ac:dyDescent="0.3">
      <c r="A19" s="79">
        <f t="shared" si="0"/>
        <v>15</v>
      </c>
      <c r="B19" s="19" t="s">
        <v>29</v>
      </c>
      <c r="C19" s="19" t="s">
        <v>101</v>
      </c>
      <c r="D19" s="19" t="s">
        <v>108</v>
      </c>
      <c r="E19" s="19" t="s">
        <v>97</v>
      </c>
      <c r="F19" s="19" t="s">
        <v>97</v>
      </c>
      <c r="G19" s="19" t="s">
        <v>116</v>
      </c>
    </row>
    <row r="20" spans="1:7" x14ac:dyDescent="0.3">
      <c r="A20" s="79">
        <f t="shared" si="0"/>
        <v>16</v>
      </c>
      <c r="B20" s="19" t="s">
        <v>30</v>
      </c>
      <c r="C20" s="19" t="s">
        <v>101</v>
      </c>
      <c r="D20" s="19" t="s">
        <v>108</v>
      </c>
      <c r="E20" s="19" t="s">
        <v>97</v>
      </c>
      <c r="F20" s="19" t="s">
        <v>97</v>
      </c>
      <c r="G20" s="19" t="s">
        <v>116</v>
      </c>
    </row>
    <row r="21" spans="1:7" x14ac:dyDescent="0.3">
      <c r="A21" s="79">
        <f t="shared" si="0"/>
        <v>17</v>
      </c>
      <c r="B21" s="19" t="s">
        <v>31</v>
      </c>
      <c r="C21" s="19" t="s">
        <v>101</v>
      </c>
      <c r="D21" s="19" t="s">
        <v>108</v>
      </c>
      <c r="E21" s="19" t="s">
        <v>97</v>
      </c>
      <c r="F21" s="19" t="s">
        <v>97</v>
      </c>
      <c r="G21" s="19" t="s">
        <v>116</v>
      </c>
    </row>
    <row r="22" spans="1:7" x14ac:dyDescent="0.3">
      <c r="A22" s="79">
        <f t="shared" si="0"/>
        <v>18</v>
      </c>
      <c r="B22" s="19" t="s">
        <v>32</v>
      </c>
      <c r="C22" s="19" t="s">
        <v>101</v>
      </c>
      <c r="D22" s="19" t="s">
        <v>108</v>
      </c>
      <c r="E22" s="19" t="s">
        <v>97</v>
      </c>
      <c r="F22" s="19" t="s">
        <v>97</v>
      </c>
      <c r="G22" s="19" t="s">
        <v>116</v>
      </c>
    </row>
    <row r="23" spans="1:7" x14ac:dyDescent="0.3">
      <c r="A23" s="79">
        <f t="shared" si="0"/>
        <v>19</v>
      </c>
      <c r="B23" s="19" t="s">
        <v>33</v>
      </c>
      <c r="C23" s="19" t="s">
        <v>101</v>
      </c>
      <c r="D23" s="19" t="s">
        <v>108</v>
      </c>
      <c r="E23" s="19" t="s">
        <v>97</v>
      </c>
      <c r="F23" s="19" t="s">
        <v>97</v>
      </c>
      <c r="G23" s="19" t="s">
        <v>116</v>
      </c>
    </row>
    <row r="24" spans="1:7" x14ac:dyDescent="0.3">
      <c r="A24" s="79">
        <f t="shared" si="0"/>
        <v>20</v>
      </c>
      <c r="B24" s="19" t="s">
        <v>34</v>
      </c>
      <c r="C24" s="19" t="s">
        <v>101</v>
      </c>
      <c r="D24" s="19" t="s">
        <v>108</v>
      </c>
      <c r="E24" s="19" t="s">
        <v>97</v>
      </c>
      <c r="F24" s="19" t="s">
        <v>97</v>
      </c>
      <c r="G24" s="19" t="s">
        <v>116</v>
      </c>
    </row>
    <row r="25" spans="1:7" x14ac:dyDescent="0.3">
      <c r="A25" s="79">
        <f t="shared" si="0"/>
        <v>21</v>
      </c>
      <c r="B25" s="19" t="s">
        <v>35</v>
      </c>
      <c r="C25" s="19" t="s">
        <v>101</v>
      </c>
      <c r="D25" s="19" t="s">
        <v>108</v>
      </c>
      <c r="E25" s="19" t="s">
        <v>97</v>
      </c>
      <c r="F25" s="19" t="s">
        <v>97</v>
      </c>
      <c r="G25" s="19" t="s">
        <v>116</v>
      </c>
    </row>
    <row r="26" spans="1:7" x14ac:dyDescent="0.3">
      <c r="A26" s="79">
        <f t="shared" si="0"/>
        <v>22</v>
      </c>
      <c r="B26" s="19" t="s">
        <v>36</v>
      </c>
      <c r="C26" s="19" t="s">
        <v>100</v>
      </c>
      <c r="D26" s="19" t="s">
        <v>105</v>
      </c>
      <c r="E26" s="19" t="s">
        <v>97</v>
      </c>
      <c r="F26" s="19" t="s">
        <v>97</v>
      </c>
      <c r="G26" s="19" t="s">
        <v>116</v>
      </c>
    </row>
    <row r="27" spans="1:7" x14ac:dyDescent="0.3">
      <c r="A27" s="79">
        <f t="shared" si="0"/>
        <v>23</v>
      </c>
      <c r="B27" s="19" t="s">
        <v>37</v>
      </c>
      <c r="C27" s="19" t="s">
        <v>101</v>
      </c>
      <c r="D27" s="19" t="s">
        <v>108</v>
      </c>
      <c r="E27" s="19" t="s">
        <v>97</v>
      </c>
      <c r="F27" s="19" t="s">
        <v>97</v>
      </c>
      <c r="G27" s="19" t="s">
        <v>116</v>
      </c>
    </row>
    <row r="28" spans="1:7" x14ac:dyDescent="0.3">
      <c r="A28" s="79">
        <f t="shared" si="0"/>
        <v>24</v>
      </c>
      <c r="B28" s="19" t="s">
        <v>38</v>
      </c>
      <c r="C28" s="19" t="s">
        <v>101</v>
      </c>
      <c r="D28" s="19" t="s">
        <v>108</v>
      </c>
      <c r="E28" s="19" t="s">
        <v>97</v>
      </c>
      <c r="F28" s="19" t="s">
        <v>97</v>
      </c>
      <c r="G28" s="19" t="s">
        <v>116</v>
      </c>
    </row>
    <row r="29" spans="1:7" x14ac:dyDescent="0.3">
      <c r="A29" s="79">
        <f t="shared" si="0"/>
        <v>25</v>
      </c>
      <c r="B29" s="19" t="s">
        <v>39</v>
      </c>
      <c r="C29" s="19" t="s">
        <v>101</v>
      </c>
      <c r="D29" s="19" t="s">
        <v>108</v>
      </c>
      <c r="E29" s="19" t="s">
        <v>97</v>
      </c>
      <c r="F29" s="19" t="s">
        <v>97</v>
      </c>
      <c r="G29" s="19" t="s">
        <v>116</v>
      </c>
    </row>
    <row r="30" spans="1:7" x14ac:dyDescent="0.3">
      <c r="A30" s="79">
        <f t="shared" si="0"/>
        <v>26</v>
      </c>
      <c r="B30" s="19" t="s">
        <v>40</v>
      </c>
      <c r="C30" s="19" t="s">
        <v>101</v>
      </c>
      <c r="D30" s="19" t="s">
        <v>108</v>
      </c>
      <c r="E30" s="19" t="s">
        <v>97</v>
      </c>
      <c r="F30" s="19" t="s">
        <v>97</v>
      </c>
      <c r="G30" s="19" t="s">
        <v>116</v>
      </c>
    </row>
    <row r="31" spans="1:7" x14ac:dyDescent="0.3">
      <c r="A31" s="79">
        <f t="shared" si="0"/>
        <v>27</v>
      </c>
      <c r="B31" s="19" t="s">
        <v>41</v>
      </c>
      <c r="C31" s="19" t="s">
        <v>101</v>
      </c>
      <c r="D31" s="19" t="s">
        <v>108</v>
      </c>
      <c r="E31" s="19" t="s">
        <v>97</v>
      </c>
      <c r="F31" s="19" t="s">
        <v>97</v>
      </c>
      <c r="G31" s="19" t="s">
        <v>116</v>
      </c>
    </row>
    <row r="32" spans="1:7" x14ac:dyDescent="0.3">
      <c r="A32" s="79">
        <f t="shared" si="0"/>
        <v>28</v>
      </c>
      <c r="B32" s="19" t="s">
        <v>42</v>
      </c>
      <c r="C32" s="19" t="s">
        <v>101</v>
      </c>
      <c r="D32" s="19" t="s">
        <v>108</v>
      </c>
      <c r="E32" s="19" t="s">
        <v>97</v>
      </c>
      <c r="F32" s="19" t="s">
        <v>97</v>
      </c>
      <c r="G32" s="19" t="s">
        <v>116</v>
      </c>
    </row>
    <row r="33" spans="1:7" x14ac:dyDescent="0.3">
      <c r="A33" s="79">
        <f t="shared" si="0"/>
        <v>29</v>
      </c>
      <c r="B33" s="19" t="s">
        <v>43</v>
      </c>
      <c r="C33" s="19" t="s">
        <v>100</v>
      </c>
      <c r="D33" s="19" t="s">
        <v>105</v>
      </c>
      <c r="E33" s="19" t="s">
        <v>97</v>
      </c>
      <c r="F33" s="19" t="s">
        <v>97</v>
      </c>
      <c r="G33" s="19" t="s">
        <v>116</v>
      </c>
    </row>
    <row r="34" spans="1:7" x14ac:dyDescent="0.3">
      <c r="A34" s="79">
        <f t="shared" si="0"/>
        <v>30</v>
      </c>
      <c r="B34" s="19" t="s">
        <v>44</v>
      </c>
      <c r="C34" s="19" t="s">
        <v>101</v>
      </c>
      <c r="D34" s="19" t="s">
        <v>108</v>
      </c>
      <c r="E34" s="19" t="s">
        <v>97</v>
      </c>
      <c r="F34" s="19" t="s">
        <v>97</v>
      </c>
      <c r="G34" s="19" t="s">
        <v>116</v>
      </c>
    </row>
    <row r="35" spans="1:7" x14ac:dyDescent="0.3">
      <c r="A35" s="79">
        <f t="shared" si="0"/>
        <v>31</v>
      </c>
      <c r="B35" s="19" t="s">
        <v>45</v>
      </c>
      <c r="C35" s="19" t="s">
        <v>101</v>
      </c>
      <c r="D35" s="19" t="s">
        <v>107</v>
      </c>
      <c r="E35" s="19" t="s">
        <v>97</v>
      </c>
      <c r="F35" s="19" t="s">
        <v>97</v>
      </c>
      <c r="G35" s="19" t="s">
        <v>116</v>
      </c>
    </row>
    <row r="36" spans="1:7" x14ac:dyDescent="0.3">
      <c r="A36" s="79">
        <f t="shared" si="0"/>
        <v>32</v>
      </c>
      <c r="B36" s="19" t="s">
        <v>46</v>
      </c>
      <c r="C36" s="19" t="s">
        <v>100</v>
      </c>
      <c r="D36" s="19" t="s">
        <v>105</v>
      </c>
      <c r="E36" s="19" t="s">
        <v>97</v>
      </c>
      <c r="F36" s="19" t="s">
        <v>97</v>
      </c>
      <c r="G36" s="19" t="s">
        <v>116</v>
      </c>
    </row>
    <row r="37" spans="1:7" x14ac:dyDescent="0.3">
      <c r="A37" s="79">
        <f t="shared" si="0"/>
        <v>33</v>
      </c>
      <c r="B37" s="19" t="s">
        <v>47</v>
      </c>
      <c r="C37" s="19" t="s">
        <v>100</v>
      </c>
      <c r="D37" s="19" t="s">
        <v>105</v>
      </c>
      <c r="E37" s="19" t="s">
        <v>97</v>
      </c>
      <c r="F37" s="19" t="s">
        <v>97</v>
      </c>
      <c r="G37" s="19" t="s">
        <v>116</v>
      </c>
    </row>
    <row r="38" spans="1:7" x14ac:dyDescent="0.3">
      <c r="A38" s="79">
        <f t="shared" si="0"/>
        <v>34</v>
      </c>
      <c r="B38" s="19" t="s">
        <v>48</v>
      </c>
      <c r="C38" s="19" t="s">
        <v>100</v>
      </c>
      <c r="D38" s="19" t="s">
        <v>105</v>
      </c>
      <c r="E38" s="19" t="s">
        <v>97</v>
      </c>
      <c r="F38" s="19" t="s">
        <v>97</v>
      </c>
      <c r="G38" s="19" t="s">
        <v>116</v>
      </c>
    </row>
    <row r="39" spans="1:7" x14ac:dyDescent="0.3">
      <c r="A39" s="79">
        <f t="shared" si="0"/>
        <v>35</v>
      </c>
      <c r="B39" s="19" t="s">
        <v>49</v>
      </c>
      <c r="C39" s="19" t="s">
        <v>100</v>
      </c>
      <c r="D39" s="19" t="s">
        <v>105</v>
      </c>
      <c r="E39" s="19" t="s">
        <v>97</v>
      </c>
      <c r="F39" s="19" t="s">
        <v>97</v>
      </c>
      <c r="G39" s="19" t="s">
        <v>116</v>
      </c>
    </row>
    <row r="40" spans="1:7" x14ac:dyDescent="0.3">
      <c r="A40" s="79">
        <f t="shared" si="0"/>
        <v>36</v>
      </c>
      <c r="B40" s="19" t="s">
        <v>50</v>
      </c>
      <c r="C40" s="19" t="s">
        <v>100</v>
      </c>
      <c r="D40" s="19" t="s">
        <v>105</v>
      </c>
      <c r="E40" s="19" t="s">
        <v>97</v>
      </c>
      <c r="F40" s="19" t="s">
        <v>97</v>
      </c>
      <c r="G40" s="19" t="s">
        <v>116</v>
      </c>
    </row>
    <row r="41" spans="1:7" x14ac:dyDescent="0.3">
      <c r="A41" s="79">
        <f t="shared" si="0"/>
        <v>37</v>
      </c>
      <c r="B41" s="19" t="s">
        <v>51</v>
      </c>
      <c r="C41" s="19" t="s">
        <v>100</v>
      </c>
      <c r="D41" s="19" t="s">
        <v>105</v>
      </c>
      <c r="E41" s="19" t="s">
        <v>97</v>
      </c>
      <c r="F41" s="19" t="s">
        <v>97</v>
      </c>
      <c r="G41" s="19" t="s">
        <v>116</v>
      </c>
    </row>
    <row r="42" spans="1:7" x14ac:dyDescent="0.3">
      <c r="A42" s="79">
        <f t="shared" si="0"/>
        <v>38</v>
      </c>
      <c r="B42" s="19" t="s">
        <v>52</v>
      </c>
      <c r="C42" s="19" t="s">
        <v>100</v>
      </c>
      <c r="D42" s="19" t="s">
        <v>105</v>
      </c>
      <c r="E42" s="19" t="s">
        <v>97</v>
      </c>
      <c r="F42" s="19" t="s">
        <v>97</v>
      </c>
      <c r="G42" s="19" t="s">
        <v>116</v>
      </c>
    </row>
    <row r="43" spans="1:7" x14ac:dyDescent="0.3">
      <c r="A43" s="79">
        <f t="shared" si="0"/>
        <v>39</v>
      </c>
      <c r="B43" s="19" t="s">
        <v>53</v>
      </c>
      <c r="C43" s="19" t="s">
        <v>100</v>
      </c>
      <c r="D43" s="19" t="s">
        <v>105</v>
      </c>
      <c r="E43" s="19" t="s">
        <v>97</v>
      </c>
      <c r="F43" s="19" t="s">
        <v>97</v>
      </c>
      <c r="G43" s="19" t="s">
        <v>116</v>
      </c>
    </row>
    <row r="44" spans="1:7" x14ac:dyDescent="0.3">
      <c r="A44" s="79">
        <f t="shared" si="0"/>
        <v>40</v>
      </c>
      <c r="B44" s="19" t="s">
        <v>54</v>
      </c>
      <c r="C44" s="19" t="s">
        <v>101</v>
      </c>
      <c r="D44" s="19" t="s">
        <v>107</v>
      </c>
      <c r="E44" s="19" t="s">
        <v>97</v>
      </c>
      <c r="F44" s="19" t="s">
        <v>97</v>
      </c>
      <c r="G44" s="19" t="s">
        <v>116</v>
      </c>
    </row>
    <row r="45" spans="1:7" x14ac:dyDescent="0.3">
      <c r="A45" s="79">
        <f t="shared" si="0"/>
        <v>41</v>
      </c>
      <c r="B45" s="19" t="s">
        <v>55</v>
      </c>
      <c r="C45" s="19" t="s">
        <v>101</v>
      </c>
      <c r="D45" s="19" t="s">
        <v>107</v>
      </c>
      <c r="E45" s="19" t="s">
        <v>97</v>
      </c>
      <c r="F45" s="19" t="s">
        <v>97</v>
      </c>
      <c r="G45" s="19" t="s">
        <v>116</v>
      </c>
    </row>
    <row r="46" spans="1:7" x14ac:dyDescent="0.3">
      <c r="A46" s="79">
        <f t="shared" si="0"/>
        <v>42</v>
      </c>
      <c r="B46" s="19" t="s">
        <v>56</v>
      </c>
      <c r="C46" s="19" t="s">
        <v>101</v>
      </c>
      <c r="D46" s="19" t="s">
        <v>107</v>
      </c>
      <c r="E46" s="19" t="s">
        <v>97</v>
      </c>
      <c r="F46" s="19" t="s">
        <v>97</v>
      </c>
      <c r="G46" s="19" t="s">
        <v>116</v>
      </c>
    </row>
    <row r="47" spans="1:7" x14ac:dyDescent="0.3">
      <c r="A47" s="79">
        <f t="shared" si="0"/>
        <v>43</v>
      </c>
      <c r="B47" s="19" t="s">
        <v>57</v>
      </c>
      <c r="C47" s="19" t="s">
        <v>101</v>
      </c>
      <c r="D47" s="19" t="s">
        <v>107</v>
      </c>
      <c r="E47" s="19" t="s">
        <v>97</v>
      </c>
      <c r="F47" s="19" t="s">
        <v>97</v>
      </c>
      <c r="G47" s="19" t="s">
        <v>116</v>
      </c>
    </row>
    <row r="48" spans="1:7" x14ac:dyDescent="0.3">
      <c r="A48" s="79">
        <f t="shared" si="0"/>
        <v>44</v>
      </c>
      <c r="B48" s="19" t="s">
        <v>58</v>
      </c>
      <c r="C48" s="19" t="s">
        <v>101</v>
      </c>
      <c r="D48" s="19" t="s">
        <v>107</v>
      </c>
      <c r="E48" s="19" t="s">
        <v>97</v>
      </c>
      <c r="F48" s="19" t="s">
        <v>97</v>
      </c>
      <c r="G48" s="19" t="s">
        <v>116</v>
      </c>
    </row>
    <row r="49" spans="1:7" x14ac:dyDescent="0.3">
      <c r="A49" s="79">
        <f t="shared" si="0"/>
        <v>45</v>
      </c>
      <c r="B49" s="19" t="s">
        <v>59</v>
      </c>
      <c r="C49" s="19" t="s">
        <v>101</v>
      </c>
      <c r="D49" s="19" t="s">
        <v>107</v>
      </c>
      <c r="E49" s="19" t="s">
        <v>97</v>
      </c>
      <c r="F49" s="19" t="s">
        <v>97</v>
      </c>
      <c r="G49" s="19" t="s">
        <v>116</v>
      </c>
    </row>
    <row r="50" spans="1:7" x14ac:dyDescent="0.3">
      <c r="A50" s="79">
        <f t="shared" si="0"/>
        <v>46</v>
      </c>
      <c r="B50" s="19" t="s">
        <v>60</v>
      </c>
      <c r="C50" s="19" t="s">
        <v>104</v>
      </c>
      <c r="D50" s="19" t="s">
        <v>110</v>
      </c>
      <c r="E50" s="19" t="s">
        <v>97</v>
      </c>
      <c r="F50" s="19" t="s">
        <v>97</v>
      </c>
      <c r="G50" s="19" t="s">
        <v>116</v>
      </c>
    </row>
    <row r="51" spans="1:7" x14ac:dyDescent="0.3">
      <c r="A51" s="79">
        <f t="shared" si="0"/>
        <v>47</v>
      </c>
      <c r="B51" s="19" t="s">
        <v>61</v>
      </c>
      <c r="C51" s="19" t="s">
        <v>101</v>
      </c>
      <c r="D51" s="19" t="s">
        <v>108</v>
      </c>
      <c r="E51" s="19" t="s">
        <v>97</v>
      </c>
      <c r="F51" s="19" t="s">
        <v>97</v>
      </c>
      <c r="G51" s="19" t="s">
        <v>116</v>
      </c>
    </row>
    <row r="52" spans="1:7" x14ac:dyDescent="0.3">
      <c r="A52" s="79">
        <f t="shared" si="0"/>
        <v>48</v>
      </c>
      <c r="B52" s="19" t="s">
        <v>62</v>
      </c>
      <c r="C52" s="19" t="s">
        <v>101</v>
      </c>
      <c r="D52" s="19" t="s">
        <v>108</v>
      </c>
      <c r="E52" s="19" t="s">
        <v>97</v>
      </c>
      <c r="F52" s="19" t="s">
        <v>97</v>
      </c>
      <c r="G52" s="19" t="s">
        <v>116</v>
      </c>
    </row>
    <row r="53" spans="1:7" x14ac:dyDescent="0.3">
      <c r="A53" s="79">
        <f t="shared" si="0"/>
        <v>49</v>
      </c>
      <c r="B53" s="19" t="s">
        <v>63</v>
      </c>
      <c r="C53" s="19" t="s">
        <v>101</v>
      </c>
      <c r="D53" s="19" t="s">
        <v>108</v>
      </c>
      <c r="E53" s="19" t="s">
        <v>97</v>
      </c>
      <c r="F53" s="19" t="s">
        <v>97</v>
      </c>
      <c r="G53" s="19" t="s">
        <v>116</v>
      </c>
    </row>
    <row r="54" spans="1:7" x14ac:dyDescent="0.3">
      <c r="A54" s="79">
        <f t="shared" si="0"/>
        <v>50</v>
      </c>
      <c r="B54" s="19" t="s">
        <v>64</v>
      </c>
      <c r="C54" s="19" t="s">
        <v>101</v>
      </c>
      <c r="D54" s="19" t="s">
        <v>107</v>
      </c>
      <c r="E54" s="19" t="s">
        <v>97</v>
      </c>
      <c r="F54" s="19" t="s">
        <v>97</v>
      </c>
      <c r="G54" s="19" t="s">
        <v>116</v>
      </c>
    </row>
    <row r="55" spans="1:7" x14ac:dyDescent="0.3">
      <c r="A55" s="79">
        <f t="shared" si="0"/>
        <v>51</v>
      </c>
      <c r="B55" s="19" t="s">
        <v>65</v>
      </c>
      <c r="C55" s="19" t="s">
        <v>101</v>
      </c>
      <c r="D55" s="19" t="s">
        <v>108</v>
      </c>
      <c r="E55" s="19" t="s">
        <v>97</v>
      </c>
      <c r="F55" s="19" t="s">
        <v>97</v>
      </c>
      <c r="G55" s="19" t="s">
        <v>116</v>
      </c>
    </row>
    <row r="56" spans="1:7" x14ac:dyDescent="0.3">
      <c r="A56" s="79">
        <f t="shared" si="0"/>
        <v>52</v>
      </c>
      <c r="B56" s="19" t="s">
        <v>66</v>
      </c>
      <c r="C56" s="19" t="s">
        <v>101</v>
      </c>
      <c r="D56" s="19" t="s">
        <v>108</v>
      </c>
      <c r="E56" s="19" t="s">
        <v>97</v>
      </c>
      <c r="F56" s="19" t="s">
        <v>97</v>
      </c>
      <c r="G56" s="19" t="s">
        <v>116</v>
      </c>
    </row>
    <row r="57" spans="1:7" x14ac:dyDescent="0.3">
      <c r="A57" s="79">
        <f t="shared" si="0"/>
        <v>53</v>
      </c>
      <c r="B57" s="19" t="s">
        <v>67</v>
      </c>
      <c r="C57" s="19" t="s">
        <v>101</v>
      </c>
      <c r="D57" s="19" t="s">
        <v>108</v>
      </c>
      <c r="E57" s="19" t="s">
        <v>97</v>
      </c>
      <c r="F57" s="19" t="s">
        <v>97</v>
      </c>
      <c r="G57" s="19" t="s">
        <v>116</v>
      </c>
    </row>
    <row r="58" spans="1:7" x14ac:dyDescent="0.3">
      <c r="A58" s="79">
        <f t="shared" si="0"/>
        <v>54</v>
      </c>
      <c r="B58" s="19" t="s">
        <v>68</v>
      </c>
      <c r="C58" s="19" t="s">
        <v>103</v>
      </c>
      <c r="D58" s="19" t="s">
        <v>109</v>
      </c>
      <c r="E58" s="19" t="s">
        <v>99</v>
      </c>
      <c r="F58" s="19" t="s">
        <v>99</v>
      </c>
      <c r="G58" s="19" t="s">
        <v>116</v>
      </c>
    </row>
    <row r="59" spans="1:7" x14ac:dyDescent="0.3">
      <c r="A59" s="79">
        <f t="shared" si="0"/>
        <v>55</v>
      </c>
      <c r="B59" s="19" t="s">
        <v>69</v>
      </c>
      <c r="C59" s="19" t="s">
        <v>104</v>
      </c>
      <c r="D59" s="19" t="s">
        <v>110</v>
      </c>
      <c r="E59" s="19" t="s">
        <v>97</v>
      </c>
      <c r="F59" s="19" t="s">
        <v>97</v>
      </c>
      <c r="G59" s="19" t="s">
        <v>116</v>
      </c>
    </row>
    <row r="60" spans="1:7" x14ac:dyDescent="0.3">
      <c r="A60" s="79">
        <f t="shared" si="0"/>
        <v>56</v>
      </c>
      <c r="B60" s="19" t="s">
        <v>70</v>
      </c>
      <c r="C60" s="19" t="s">
        <v>104</v>
      </c>
      <c r="D60" s="19" t="s">
        <v>110</v>
      </c>
      <c r="E60" s="19" t="s">
        <v>97</v>
      </c>
      <c r="F60" s="19" t="s">
        <v>97</v>
      </c>
      <c r="G60" s="19" t="s">
        <v>116</v>
      </c>
    </row>
    <row r="61" spans="1:7" x14ac:dyDescent="0.3">
      <c r="A61" s="79">
        <f t="shared" si="0"/>
        <v>57</v>
      </c>
      <c r="B61" s="19" t="s">
        <v>71</v>
      </c>
      <c r="C61" s="19" t="s">
        <v>104</v>
      </c>
      <c r="D61" s="19" t="s">
        <v>110</v>
      </c>
      <c r="E61" s="19" t="s">
        <v>97</v>
      </c>
      <c r="F61" s="19" t="s">
        <v>97</v>
      </c>
      <c r="G61" s="19" t="s">
        <v>116</v>
      </c>
    </row>
    <row r="62" spans="1:7" x14ac:dyDescent="0.3">
      <c r="A62" s="79">
        <f t="shared" si="0"/>
        <v>58</v>
      </c>
      <c r="B62" s="19" t="s">
        <v>72</v>
      </c>
      <c r="C62" s="19" t="s">
        <v>104</v>
      </c>
      <c r="D62" s="19" t="s">
        <v>110</v>
      </c>
      <c r="E62" s="19" t="s">
        <v>97</v>
      </c>
      <c r="F62" s="19" t="s">
        <v>97</v>
      </c>
      <c r="G62" s="19" t="s">
        <v>116</v>
      </c>
    </row>
    <row r="63" spans="1:7" x14ac:dyDescent="0.3">
      <c r="A63" s="79">
        <f t="shared" si="0"/>
        <v>59</v>
      </c>
      <c r="B63" s="19" t="s">
        <v>73</v>
      </c>
      <c r="C63" s="19" t="s">
        <v>104</v>
      </c>
      <c r="D63" s="19" t="s">
        <v>110</v>
      </c>
      <c r="E63" s="19" t="s">
        <v>97</v>
      </c>
      <c r="F63" s="19" t="s">
        <v>97</v>
      </c>
      <c r="G63" s="19" t="s">
        <v>116</v>
      </c>
    </row>
    <row r="64" spans="1:7" x14ac:dyDescent="0.3">
      <c r="A64" s="79">
        <f t="shared" si="0"/>
        <v>60</v>
      </c>
      <c r="B64" s="19" t="s">
        <v>74</v>
      </c>
      <c r="C64" s="19" t="s">
        <v>104</v>
      </c>
      <c r="D64" s="19" t="s">
        <v>110</v>
      </c>
      <c r="E64" s="19" t="s">
        <v>97</v>
      </c>
      <c r="F64" s="19" t="s">
        <v>97</v>
      </c>
      <c r="G64" s="19" t="s">
        <v>116</v>
      </c>
    </row>
    <row r="65" spans="1:7" x14ac:dyDescent="0.3">
      <c r="A65" s="79">
        <f t="shared" si="0"/>
        <v>61</v>
      </c>
      <c r="B65" s="19" t="s">
        <v>75</v>
      </c>
      <c r="C65" s="19" t="s">
        <v>104</v>
      </c>
      <c r="D65" s="19" t="s">
        <v>110</v>
      </c>
      <c r="E65" s="19" t="s">
        <v>97</v>
      </c>
      <c r="F65" s="19" t="s">
        <v>97</v>
      </c>
      <c r="G65" s="19" t="s">
        <v>116</v>
      </c>
    </row>
    <row r="66" spans="1:7" x14ac:dyDescent="0.3">
      <c r="A66" s="79">
        <f t="shared" si="0"/>
        <v>62</v>
      </c>
      <c r="B66" s="19" t="s">
        <v>76</v>
      </c>
      <c r="C66" s="19" t="s">
        <v>104</v>
      </c>
      <c r="D66" s="19" t="s">
        <v>110</v>
      </c>
      <c r="E66" s="19" t="s">
        <v>97</v>
      </c>
      <c r="F66" s="19" t="s">
        <v>97</v>
      </c>
      <c r="G66" s="19" t="s">
        <v>116</v>
      </c>
    </row>
    <row r="67" spans="1:7" x14ac:dyDescent="0.3">
      <c r="A67" s="79">
        <f t="shared" si="0"/>
        <v>63</v>
      </c>
      <c r="B67" s="19" t="s">
        <v>77</v>
      </c>
      <c r="C67" s="19" t="s">
        <v>104</v>
      </c>
      <c r="D67" s="19" t="s">
        <v>110</v>
      </c>
      <c r="E67" s="19" t="s">
        <v>97</v>
      </c>
      <c r="F67" s="19" t="s">
        <v>97</v>
      </c>
      <c r="G67" s="19" t="s">
        <v>116</v>
      </c>
    </row>
    <row r="68" spans="1:7" x14ac:dyDescent="0.3">
      <c r="A68" s="79">
        <f t="shared" si="0"/>
        <v>64</v>
      </c>
      <c r="B68" s="19" t="s">
        <v>78</v>
      </c>
      <c r="C68" s="19" t="s">
        <v>104</v>
      </c>
      <c r="D68" s="19" t="s">
        <v>110</v>
      </c>
      <c r="E68" s="19" t="s">
        <v>97</v>
      </c>
      <c r="F68" s="19" t="s">
        <v>97</v>
      </c>
      <c r="G68" s="19" t="s">
        <v>116</v>
      </c>
    </row>
    <row r="69" spans="1:7" x14ac:dyDescent="0.3">
      <c r="A69" s="79" t="s">
        <v>120</v>
      </c>
      <c r="B69" s="79">
        <f>COUNTA(A5:A68)</f>
        <v>64</v>
      </c>
    </row>
  </sheetData>
  <sheetProtection algorithmName="SHA-512" hashValue="rZh6t/jNJ7pkCgHqQSyr8MNLtu0ukF6Reew+7jjufzqRqrpl3Q4pe/LMj+EEBFNYE63Dw29Wuiszc0eUtlTKkA==" saltValue="qNRBCXnkgTCqgfVPANhPrA==" spinCount="100000" sheet="1" objects="1" scenarios="1"/>
  <sortState xmlns:xlrd2="http://schemas.microsoft.com/office/spreadsheetml/2017/richdata2" ref="A5:G68">
    <sortCondition ref="A4:A68"/>
  </sortState>
  <mergeCells count="3">
    <mergeCell ref="A3:G3"/>
    <mergeCell ref="A2:G2"/>
    <mergeCell ref="A1:G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41AC6-4C47-4643-BDAC-3DFB0C1134B7}">
  <dimension ref="A1:W104"/>
  <sheetViews>
    <sheetView topLeftCell="A40" workbookViewId="0">
      <pane xSplit="4" topLeftCell="G1" activePane="topRight" state="frozen"/>
      <selection pane="topRight" activeCell="A40" sqref="A1:XFD1048576"/>
    </sheetView>
  </sheetViews>
  <sheetFormatPr defaultRowHeight="14.4" x14ac:dyDescent="0.3"/>
  <cols>
    <col min="2" max="2" width="18.33203125" bestFit="1" customWidth="1"/>
    <col min="3" max="3" width="20" bestFit="1" customWidth="1"/>
    <col min="4" max="4" width="20" customWidth="1"/>
    <col min="5" max="14" width="17.6640625" customWidth="1"/>
    <col min="15" max="15" width="17.6640625" style="33" customWidth="1"/>
    <col min="16" max="21" width="17.6640625" customWidth="1"/>
    <col min="22" max="22" width="9.5546875" bestFit="1" customWidth="1"/>
  </cols>
  <sheetData>
    <row r="1" spans="1:21" ht="54" customHeight="1" x14ac:dyDescent="0.3">
      <c r="A1" s="87" t="s">
        <v>118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21" x14ac:dyDescent="0.3">
      <c r="A2" s="86" t="s">
        <v>119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</row>
    <row r="3" spans="1:21" x14ac:dyDescent="0.3">
      <c r="A3" s="22" t="s">
        <v>117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1" ht="33.9" customHeight="1" x14ac:dyDescent="0.3">
      <c r="A4" s="1" t="s">
        <v>79</v>
      </c>
      <c r="B4" s="1" t="s">
        <v>80</v>
      </c>
      <c r="C4" s="1" t="s">
        <v>81</v>
      </c>
      <c r="D4" s="2" t="s">
        <v>88</v>
      </c>
      <c r="E4" s="5" t="s">
        <v>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 t="s">
        <v>7</v>
      </c>
      <c r="M4" s="5" t="s">
        <v>8</v>
      </c>
      <c r="N4" s="5" t="s">
        <v>9</v>
      </c>
      <c r="O4" s="5" t="s">
        <v>10</v>
      </c>
      <c r="P4" s="5" t="s">
        <v>11</v>
      </c>
      <c r="Q4" s="5" t="s">
        <v>12</v>
      </c>
      <c r="R4" s="5" t="s">
        <v>13</v>
      </c>
      <c r="S4" s="5" t="s">
        <v>138</v>
      </c>
      <c r="T4" s="5" t="s">
        <v>14</v>
      </c>
      <c r="U4" s="6" t="s">
        <v>83</v>
      </c>
    </row>
    <row r="5" spans="1:21" ht="20.399999999999999" x14ac:dyDescent="0.3">
      <c r="A5" s="2"/>
      <c r="B5" s="2"/>
      <c r="C5" s="2"/>
      <c r="D5" s="2"/>
      <c r="E5" s="3" t="s">
        <v>82</v>
      </c>
      <c r="F5" s="3" t="s">
        <v>82</v>
      </c>
      <c r="G5" s="3" t="s">
        <v>82</v>
      </c>
      <c r="H5" s="3" t="s">
        <v>82</v>
      </c>
      <c r="I5" s="3" t="s">
        <v>82</v>
      </c>
      <c r="J5" s="3" t="s">
        <v>82</v>
      </c>
      <c r="K5" s="3" t="s">
        <v>82</v>
      </c>
      <c r="L5" s="3" t="s">
        <v>82</v>
      </c>
      <c r="M5" s="3" t="s">
        <v>82</v>
      </c>
      <c r="N5" s="3" t="s">
        <v>82</v>
      </c>
      <c r="O5" s="3" t="s">
        <v>82</v>
      </c>
      <c r="P5" s="3" t="s">
        <v>82</v>
      </c>
      <c r="Q5" s="3" t="s">
        <v>82</v>
      </c>
      <c r="R5" s="3" t="s">
        <v>82</v>
      </c>
      <c r="S5" s="3" t="s">
        <v>82</v>
      </c>
      <c r="T5" s="3" t="s">
        <v>82</v>
      </c>
      <c r="U5" s="3" t="s">
        <v>82</v>
      </c>
    </row>
    <row r="6" spans="1:21" x14ac:dyDescent="0.3">
      <c r="A6" s="4">
        <f>_xlfn.XLOOKUP(B6,ANAGRAFICA!$B$5:$B$68,ANAGRAFICA!$A$5:$A$68)</f>
        <v>1</v>
      </c>
      <c r="B6" s="4" t="s">
        <v>15</v>
      </c>
      <c r="C6" s="7" t="s">
        <v>84</v>
      </c>
      <c r="D6" s="7" t="s">
        <v>94</v>
      </c>
      <c r="E6" s="19">
        <v>0</v>
      </c>
      <c r="F6" s="19">
        <v>0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v>24.880000000000003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75"/>
      <c r="T6" s="19">
        <v>0</v>
      </c>
      <c r="U6" s="20">
        <f t="shared" ref="U6:U39" si="0">SUM(E6:T6)</f>
        <v>24.880000000000003</v>
      </c>
    </row>
    <row r="7" spans="1:21" x14ac:dyDescent="0.3">
      <c r="A7" s="4">
        <f>_xlfn.XLOOKUP(B7,ANAGRAFICA!$B$5:$B$68,ANAGRAFICA!$A$5:$A$68)</f>
        <v>2</v>
      </c>
      <c r="B7" s="4" t="s">
        <v>16</v>
      </c>
      <c r="C7" s="7" t="s">
        <v>84</v>
      </c>
      <c r="D7" s="7" t="s">
        <v>94</v>
      </c>
      <c r="E7" s="19">
        <v>0</v>
      </c>
      <c r="F7" s="19">
        <v>686.88</v>
      </c>
      <c r="G7" s="19">
        <v>18</v>
      </c>
      <c r="H7" s="19">
        <v>102.7</v>
      </c>
      <c r="I7" s="19">
        <v>0</v>
      </c>
      <c r="J7" s="19">
        <v>265.01</v>
      </c>
      <c r="K7" s="19">
        <v>0</v>
      </c>
      <c r="L7" s="19">
        <v>1386.79</v>
      </c>
      <c r="M7" s="19">
        <v>61.23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75"/>
      <c r="T7" s="19">
        <v>88.4</v>
      </c>
      <c r="U7" s="20">
        <f t="shared" si="0"/>
        <v>2609.0100000000002</v>
      </c>
    </row>
    <row r="8" spans="1:21" x14ac:dyDescent="0.3">
      <c r="A8" s="4">
        <f>_xlfn.XLOOKUP(B8,ANAGRAFICA!$B$5:$B$68,ANAGRAFICA!$A$5:$A$68)</f>
        <v>3</v>
      </c>
      <c r="B8" s="4" t="s">
        <v>17</v>
      </c>
      <c r="C8" s="7" t="s">
        <v>84</v>
      </c>
      <c r="D8" s="7" t="s">
        <v>94</v>
      </c>
      <c r="E8" s="19">
        <v>9.76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75"/>
      <c r="T8" s="19">
        <v>0</v>
      </c>
      <c r="U8" s="20">
        <f t="shared" si="0"/>
        <v>9.76</v>
      </c>
    </row>
    <row r="9" spans="1:21" x14ac:dyDescent="0.3">
      <c r="A9" s="4">
        <f>_xlfn.XLOOKUP(B9,ANAGRAFICA!$B$5:$B$68,ANAGRAFICA!$A$5:$A$68)</f>
        <v>4</v>
      </c>
      <c r="B9" s="4" t="s">
        <v>18</v>
      </c>
      <c r="C9" s="7" t="s">
        <v>84</v>
      </c>
      <c r="D9" s="7" t="s">
        <v>94</v>
      </c>
      <c r="E9" s="19">
        <v>361.05</v>
      </c>
      <c r="F9" s="19">
        <v>862.03000000000009</v>
      </c>
      <c r="G9" s="19">
        <v>15.73</v>
      </c>
      <c r="H9" s="19">
        <v>141.42999999999995</v>
      </c>
      <c r="I9" s="19">
        <v>42.48</v>
      </c>
      <c r="J9" s="19">
        <v>0</v>
      </c>
      <c r="K9" s="19">
        <v>36.79</v>
      </c>
      <c r="L9" s="19">
        <v>249.62</v>
      </c>
      <c r="M9" s="19">
        <v>617.62999999999988</v>
      </c>
      <c r="N9" s="19">
        <v>0</v>
      </c>
      <c r="O9" s="19">
        <v>0</v>
      </c>
      <c r="P9" s="19">
        <v>37.020000000000003</v>
      </c>
      <c r="Q9" s="19">
        <v>229.2</v>
      </c>
      <c r="R9" s="19">
        <v>0</v>
      </c>
      <c r="S9" s="75"/>
      <c r="T9" s="19">
        <v>276.83</v>
      </c>
      <c r="U9" s="20">
        <f t="shared" si="0"/>
        <v>2869.81</v>
      </c>
    </row>
    <row r="10" spans="1:21" x14ac:dyDescent="0.3">
      <c r="A10" s="78">
        <f>_xlfn.XLOOKUP(B10,ANAGRAFICA!$B$5:$B$68,ANAGRAFICA!$A$5:$A$68)</f>
        <v>4</v>
      </c>
      <c r="B10" s="78" t="s">
        <v>18</v>
      </c>
      <c r="C10" s="7" t="s">
        <v>176</v>
      </c>
      <c r="D10" s="7" t="s">
        <v>94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215.65</v>
      </c>
      <c r="P10" s="19">
        <v>0</v>
      </c>
      <c r="Q10" s="19">
        <v>0</v>
      </c>
      <c r="R10" s="19">
        <v>0</v>
      </c>
      <c r="S10" s="75"/>
      <c r="T10" s="19">
        <v>0</v>
      </c>
      <c r="U10" s="20">
        <f t="shared" si="0"/>
        <v>215.65</v>
      </c>
    </row>
    <row r="11" spans="1:21" ht="12.75" customHeight="1" x14ac:dyDescent="0.3">
      <c r="A11" s="4">
        <f>_xlfn.XLOOKUP(B11,ANAGRAFICA!$B$5:$B$68,ANAGRAFICA!$A$5:$A$68)</f>
        <v>5</v>
      </c>
      <c r="B11" s="4" t="s">
        <v>19</v>
      </c>
      <c r="C11" s="7" t="s">
        <v>84</v>
      </c>
      <c r="D11" s="7" t="s">
        <v>94</v>
      </c>
      <c r="E11" s="19">
        <v>875.21999999999991</v>
      </c>
      <c r="F11" s="19">
        <v>667.42</v>
      </c>
      <c r="G11" s="19">
        <v>84.930000000000021</v>
      </c>
      <c r="H11" s="19">
        <v>0</v>
      </c>
      <c r="I11" s="19">
        <v>72.09</v>
      </c>
      <c r="J11" s="19">
        <v>0</v>
      </c>
      <c r="K11" s="19">
        <v>0</v>
      </c>
      <c r="L11" s="19">
        <v>0</v>
      </c>
      <c r="M11" s="19">
        <v>670.62000000000012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75"/>
      <c r="T11" s="19">
        <v>0</v>
      </c>
      <c r="U11" s="20">
        <f t="shared" si="0"/>
        <v>2370.2799999999997</v>
      </c>
    </row>
    <row r="12" spans="1:21" x14ac:dyDescent="0.3">
      <c r="A12" s="4">
        <f>_xlfn.XLOOKUP(B12,ANAGRAFICA!$B$5:$B$68,ANAGRAFICA!$A$5:$A$68)</f>
        <v>6</v>
      </c>
      <c r="B12" s="4" t="s">
        <v>20</v>
      </c>
      <c r="C12" s="7" t="s">
        <v>84</v>
      </c>
      <c r="D12" s="7" t="s">
        <v>94</v>
      </c>
      <c r="E12" s="19">
        <v>326.59999999999997</v>
      </c>
      <c r="F12" s="19">
        <v>93.189999999999984</v>
      </c>
      <c r="G12" s="19">
        <v>20.059999999999999</v>
      </c>
      <c r="H12" s="19">
        <v>0</v>
      </c>
      <c r="I12" s="19">
        <v>0</v>
      </c>
      <c r="J12" s="19">
        <v>0</v>
      </c>
      <c r="K12" s="19">
        <v>34.479999999999997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75"/>
      <c r="T12" s="19">
        <v>10.709999999999999</v>
      </c>
      <c r="U12" s="20">
        <f t="shared" si="0"/>
        <v>485.03999999999996</v>
      </c>
    </row>
    <row r="13" spans="1:21" x14ac:dyDescent="0.3">
      <c r="A13" s="4">
        <f>_xlfn.XLOOKUP(B13,ANAGRAFICA!$B$5:$B$68,ANAGRAFICA!$A$5:$A$68)</f>
        <v>7</v>
      </c>
      <c r="B13" s="4" t="s">
        <v>21</v>
      </c>
      <c r="C13" s="7" t="s">
        <v>84</v>
      </c>
      <c r="D13" s="7" t="s">
        <v>94</v>
      </c>
      <c r="E13" s="19">
        <v>1104.2399999999996</v>
      </c>
      <c r="F13" s="19">
        <v>1262.0699999999997</v>
      </c>
      <c r="G13" s="19">
        <v>54.139999999999993</v>
      </c>
      <c r="H13" s="19">
        <v>24.840000000000003</v>
      </c>
      <c r="I13" s="19">
        <v>0</v>
      </c>
      <c r="J13" s="19">
        <v>0</v>
      </c>
      <c r="K13" s="19">
        <v>24.98</v>
      </c>
      <c r="L13" s="19">
        <v>261.5</v>
      </c>
      <c r="M13" s="19">
        <v>0</v>
      </c>
      <c r="N13" s="19">
        <v>0</v>
      </c>
      <c r="O13" s="19">
        <v>0</v>
      </c>
      <c r="P13" s="19">
        <v>0</v>
      </c>
      <c r="Q13" s="19">
        <v>0</v>
      </c>
      <c r="R13" s="19">
        <v>672.83</v>
      </c>
      <c r="S13" s="75"/>
      <c r="T13" s="19">
        <v>363.29999999999995</v>
      </c>
      <c r="U13" s="20">
        <f t="shared" si="0"/>
        <v>3767.8999999999996</v>
      </c>
    </row>
    <row r="14" spans="1:21" x14ac:dyDescent="0.3">
      <c r="A14" s="4">
        <f>_xlfn.XLOOKUP(B14,ANAGRAFICA!$B$5:$B$68,ANAGRAFICA!$A$5:$A$68)</f>
        <v>8</v>
      </c>
      <c r="B14" s="4" t="s">
        <v>22</v>
      </c>
      <c r="C14" s="7" t="s">
        <v>84</v>
      </c>
      <c r="D14" s="7" t="s">
        <v>94</v>
      </c>
      <c r="E14" s="19">
        <v>82.69</v>
      </c>
      <c r="F14" s="19">
        <v>2217.1400000000003</v>
      </c>
      <c r="G14" s="19">
        <v>51.45</v>
      </c>
      <c r="H14" s="19">
        <v>133.37999999999997</v>
      </c>
      <c r="I14" s="19">
        <v>0</v>
      </c>
      <c r="J14" s="19">
        <v>0</v>
      </c>
      <c r="K14" s="19">
        <v>0</v>
      </c>
      <c r="L14" s="19">
        <v>2856.2400000000002</v>
      </c>
      <c r="M14" s="19">
        <v>1490.6</v>
      </c>
      <c r="N14" s="19">
        <v>0</v>
      </c>
      <c r="O14" s="19">
        <v>0</v>
      </c>
      <c r="P14" s="19">
        <v>34.44</v>
      </c>
      <c r="Q14" s="19">
        <v>0</v>
      </c>
      <c r="R14" s="19">
        <v>0</v>
      </c>
      <c r="S14" s="75"/>
      <c r="T14" s="19">
        <v>33.01</v>
      </c>
      <c r="U14" s="20">
        <f t="shared" si="0"/>
        <v>6898.95</v>
      </c>
    </row>
    <row r="15" spans="1:21" x14ac:dyDescent="0.3">
      <c r="A15" s="4">
        <f>_xlfn.XLOOKUP(B15,ANAGRAFICA!$B$5:$B$68,ANAGRAFICA!$A$5:$A$68)</f>
        <v>9</v>
      </c>
      <c r="B15" s="4" t="s">
        <v>23</v>
      </c>
      <c r="C15" s="7" t="s">
        <v>84</v>
      </c>
      <c r="D15" s="7" t="s">
        <v>94</v>
      </c>
      <c r="E15" s="19">
        <v>882.3</v>
      </c>
      <c r="F15" s="19">
        <v>1444.2800000000002</v>
      </c>
      <c r="G15" s="19">
        <v>68.909999999999982</v>
      </c>
      <c r="H15" s="19">
        <v>127.91</v>
      </c>
      <c r="I15" s="19">
        <v>0</v>
      </c>
      <c r="J15" s="19">
        <v>34.24</v>
      </c>
      <c r="K15" s="19">
        <v>31.88</v>
      </c>
      <c r="L15" s="19">
        <v>978.44</v>
      </c>
      <c r="M15" s="19">
        <v>0</v>
      </c>
      <c r="N15" s="19">
        <v>0</v>
      </c>
      <c r="O15" s="19">
        <v>0</v>
      </c>
      <c r="P15" s="19">
        <v>0</v>
      </c>
      <c r="Q15" s="19">
        <v>92.59</v>
      </c>
      <c r="R15" s="19">
        <v>959.18999999999994</v>
      </c>
      <c r="S15" s="75"/>
      <c r="T15" s="19">
        <v>2359.5500000000006</v>
      </c>
      <c r="U15" s="20">
        <f t="shared" si="0"/>
        <v>6979.2900000000009</v>
      </c>
    </row>
    <row r="16" spans="1:21" x14ac:dyDescent="0.3">
      <c r="A16" s="4">
        <f>_xlfn.XLOOKUP(B16,ANAGRAFICA!$B$5:$B$68,ANAGRAFICA!$A$5:$A$68)</f>
        <v>10</v>
      </c>
      <c r="B16" s="4" t="s">
        <v>24</v>
      </c>
      <c r="C16" s="7" t="s">
        <v>84</v>
      </c>
      <c r="D16" s="7" t="s">
        <v>94</v>
      </c>
      <c r="E16" s="19">
        <v>0</v>
      </c>
      <c r="F16" s="19">
        <v>38.82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19">
        <v>13.21</v>
      </c>
      <c r="Q16" s="19">
        <v>0</v>
      </c>
      <c r="R16" s="19">
        <v>0</v>
      </c>
      <c r="S16" s="75"/>
      <c r="T16" s="19">
        <v>10.75</v>
      </c>
      <c r="U16" s="20">
        <f t="shared" si="0"/>
        <v>62.78</v>
      </c>
    </row>
    <row r="17" spans="1:21" x14ac:dyDescent="0.3">
      <c r="A17" s="4">
        <f>_xlfn.XLOOKUP(B17,ANAGRAFICA!$B$5:$B$68,ANAGRAFICA!$A$5:$A$68)</f>
        <v>11</v>
      </c>
      <c r="B17" s="4" t="s">
        <v>25</v>
      </c>
      <c r="C17" s="7" t="s">
        <v>84</v>
      </c>
      <c r="D17" s="7" t="s">
        <v>94</v>
      </c>
      <c r="E17" s="19">
        <v>2931.4</v>
      </c>
      <c r="F17" s="19">
        <v>3687.3399999999992</v>
      </c>
      <c r="G17" s="19">
        <v>168.56999999999996</v>
      </c>
      <c r="H17" s="19">
        <v>188.63000000000008</v>
      </c>
      <c r="I17" s="19">
        <v>170.06</v>
      </c>
      <c r="J17" s="19">
        <v>0</v>
      </c>
      <c r="K17" s="19">
        <v>63.08</v>
      </c>
      <c r="L17" s="19">
        <v>2702.65</v>
      </c>
      <c r="M17" s="19">
        <v>116.45</v>
      </c>
      <c r="N17" s="19">
        <v>0</v>
      </c>
      <c r="O17" s="19">
        <v>0</v>
      </c>
      <c r="P17" s="19">
        <v>28.34</v>
      </c>
      <c r="Q17" s="19">
        <v>0</v>
      </c>
      <c r="R17" s="19">
        <v>0</v>
      </c>
      <c r="S17" s="75"/>
      <c r="T17" s="19">
        <v>460.79</v>
      </c>
      <c r="U17" s="20">
        <f t="shared" si="0"/>
        <v>10517.310000000001</v>
      </c>
    </row>
    <row r="18" spans="1:21" x14ac:dyDescent="0.3">
      <c r="A18" s="4">
        <f>_xlfn.XLOOKUP(B18,ANAGRAFICA!$B$5:$B$68,ANAGRAFICA!$A$5:$A$68)</f>
        <v>12</v>
      </c>
      <c r="B18" s="4" t="s">
        <v>26</v>
      </c>
      <c r="C18" s="7" t="s">
        <v>84</v>
      </c>
      <c r="D18" s="7" t="s">
        <v>94</v>
      </c>
      <c r="E18" s="19">
        <v>44.980000000000004</v>
      </c>
      <c r="F18" s="19">
        <v>415.20000000000005</v>
      </c>
      <c r="G18" s="19">
        <v>21.29</v>
      </c>
      <c r="H18" s="19">
        <v>11.71</v>
      </c>
      <c r="I18" s="19">
        <v>355.16</v>
      </c>
      <c r="J18" s="19">
        <v>0</v>
      </c>
      <c r="K18" s="19">
        <v>0</v>
      </c>
      <c r="L18" s="19">
        <v>0</v>
      </c>
      <c r="M18" s="19">
        <v>1821.01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75"/>
      <c r="T18" s="19">
        <v>10.45</v>
      </c>
      <c r="U18" s="20">
        <f t="shared" si="0"/>
        <v>2679.8</v>
      </c>
    </row>
    <row r="19" spans="1:21" x14ac:dyDescent="0.3">
      <c r="A19" s="4">
        <f>_xlfn.XLOOKUP(B19,ANAGRAFICA!$B$5:$B$68,ANAGRAFICA!$A$5:$A$68)</f>
        <v>13</v>
      </c>
      <c r="B19" s="4" t="s">
        <v>27</v>
      </c>
      <c r="C19" s="7" t="s">
        <v>84</v>
      </c>
      <c r="D19" s="7" t="s">
        <v>94</v>
      </c>
      <c r="E19" s="19">
        <v>338.40999999999997</v>
      </c>
      <c r="F19" s="19">
        <v>258.86000000000007</v>
      </c>
      <c r="G19" s="19">
        <v>57.23</v>
      </c>
      <c r="H19" s="19">
        <v>0</v>
      </c>
      <c r="I19" s="19">
        <v>0</v>
      </c>
      <c r="J19" s="19">
        <v>35.82</v>
      </c>
      <c r="K19" s="19">
        <v>0</v>
      </c>
      <c r="L19" s="19">
        <v>0</v>
      </c>
      <c r="M19" s="19">
        <v>1422.7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75"/>
      <c r="T19" s="19">
        <v>55</v>
      </c>
      <c r="U19" s="20">
        <f t="shared" si="0"/>
        <v>2168.02</v>
      </c>
    </row>
    <row r="20" spans="1:21" x14ac:dyDescent="0.3">
      <c r="A20" s="4">
        <f>_xlfn.XLOOKUP(B20,ANAGRAFICA!$B$5:$B$68,ANAGRAFICA!$A$5:$A$68)</f>
        <v>14</v>
      </c>
      <c r="B20" s="4" t="s">
        <v>28</v>
      </c>
      <c r="C20" s="7" t="s">
        <v>84</v>
      </c>
      <c r="D20" s="7" t="s">
        <v>94</v>
      </c>
      <c r="E20" s="19">
        <v>176.32999999999998</v>
      </c>
      <c r="F20" s="19">
        <v>162.4</v>
      </c>
      <c r="G20" s="19">
        <v>30.520000000000003</v>
      </c>
      <c r="H20" s="19">
        <v>0</v>
      </c>
      <c r="I20" s="19">
        <v>0</v>
      </c>
      <c r="J20" s="19">
        <v>15.23</v>
      </c>
      <c r="K20" s="19">
        <v>0</v>
      </c>
      <c r="L20" s="19">
        <v>0</v>
      </c>
      <c r="M20" s="19">
        <v>302.95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75"/>
      <c r="T20" s="19">
        <v>54.35</v>
      </c>
      <c r="U20" s="20">
        <f t="shared" si="0"/>
        <v>741.78000000000009</v>
      </c>
    </row>
    <row r="21" spans="1:21" x14ac:dyDescent="0.3">
      <c r="A21" s="4">
        <f>_xlfn.XLOOKUP(B21,ANAGRAFICA!$B$5:$B$68,ANAGRAFICA!$A$5:$A$68)</f>
        <v>15</v>
      </c>
      <c r="B21" s="4" t="s">
        <v>29</v>
      </c>
      <c r="C21" s="7" t="s">
        <v>84</v>
      </c>
      <c r="D21" s="7" t="s">
        <v>94</v>
      </c>
      <c r="E21" s="19">
        <v>0</v>
      </c>
      <c r="F21" s="19">
        <v>288.65999999999997</v>
      </c>
      <c r="G21" s="19">
        <v>0</v>
      </c>
      <c r="H21" s="19">
        <v>49.090000000000011</v>
      </c>
      <c r="I21" s="19">
        <v>0</v>
      </c>
      <c r="J21" s="19">
        <v>0</v>
      </c>
      <c r="K21" s="19">
        <v>0</v>
      </c>
      <c r="L21" s="19">
        <v>920.2700000000001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75"/>
      <c r="T21" s="19">
        <v>2.35</v>
      </c>
      <c r="U21" s="20">
        <f t="shared" si="0"/>
        <v>1260.3699999999999</v>
      </c>
    </row>
    <row r="22" spans="1:21" x14ac:dyDescent="0.3">
      <c r="A22" s="4">
        <f>_xlfn.XLOOKUP(B22,ANAGRAFICA!$B$5:$B$68,ANAGRAFICA!$A$5:$A$68)</f>
        <v>16</v>
      </c>
      <c r="B22" s="4" t="s">
        <v>30</v>
      </c>
      <c r="C22" s="7" t="s">
        <v>84</v>
      </c>
      <c r="D22" s="7" t="s">
        <v>94</v>
      </c>
      <c r="E22" s="19">
        <v>622.28000000000009</v>
      </c>
      <c r="F22" s="19">
        <v>159.23000000000002</v>
      </c>
      <c r="G22" s="19">
        <v>42.27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2099.0499999999997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75"/>
      <c r="T22" s="19">
        <v>65.02</v>
      </c>
      <c r="U22" s="20">
        <f t="shared" si="0"/>
        <v>2987.85</v>
      </c>
    </row>
    <row r="23" spans="1:21" x14ac:dyDescent="0.3">
      <c r="A23" s="4">
        <f>_xlfn.XLOOKUP(B23,ANAGRAFICA!$B$5:$B$68,ANAGRAFICA!$A$5:$A$68)</f>
        <v>17</v>
      </c>
      <c r="B23" s="4" t="s">
        <v>31</v>
      </c>
      <c r="C23" s="7" t="s">
        <v>84</v>
      </c>
      <c r="D23" s="7" t="s">
        <v>94</v>
      </c>
      <c r="E23" s="19">
        <v>112.5</v>
      </c>
      <c r="F23" s="19">
        <v>0</v>
      </c>
      <c r="G23" s="19">
        <v>27.42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344.07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75"/>
      <c r="T23" s="19">
        <v>191.73000000000002</v>
      </c>
      <c r="U23" s="20">
        <f t="shared" si="0"/>
        <v>675.72</v>
      </c>
    </row>
    <row r="24" spans="1:21" x14ac:dyDescent="0.3">
      <c r="A24" s="4">
        <f>_xlfn.XLOOKUP(B24,ANAGRAFICA!$B$5:$B$68,ANAGRAFICA!$A$5:$A$68)</f>
        <v>18</v>
      </c>
      <c r="B24" s="4" t="s">
        <v>32</v>
      </c>
      <c r="C24" s="7" t="s">
        <v>84</v>
      </c>
      <c r="D24" s="7" t="s">
        <v>94</v>
      </c>
      <c r="E24" s="19">
        <v>622.92999999999984</v>
      </c>
      <c r="F24" s="19">
        <v>932.47000000000025</v>
      </c>
      <c r="G24" s="19">
        <v>139.87000000000003</v>
      </c>
      <c r="H24" s="19">
        <v>0</v>
      </c>
      <c r="I24" s="19">
        <v>0</v>
      </c>
      <c r="J24" s="19">
        <v>27.76</v>
      </c>
      <c r="K24" s="19">
        <v>0</v>
      </c>
      <c r="L24" s="19">
        <v>0</v>
      </c>
      <c r="M24" s="19">
        <v>1895.0400000000002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75"/>
      <c r="T24" s="19">
        <v>57.91</v>
      </c>
      <c r="U24" s="20">
        <f t="shared" si="0"/>
        <v>3675.9800000000005</v>
      </c>
    </row>
    <row r="25" spans="1:21" x14ac:dyDescent="0.3">
      <c r="A25" s="4">
        <f>_xlfn.XLOOKUP(B25,ANAGRAFICA!$B$5:$B$68,ANAGRAFICA!$A$5:$A$68)</f>
        <v>19</v>
      </c>
      <c r="B25" s="4" t="s">
        <v>33</v>
      </c>
      <c r="C25" s="7" t="s">
        <v>84</v>
      </c>
      <c r="D25" s="7" t="s">
        <v>94</v>
      </c>
      <c r="E25" s="19">
        <v>0</v>
      </c>
      <c r="F25" s="19">
        <v>29.860000000000003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152.30000000000001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75"/>
      <c r="T25" s="19">
        <v>156.03999999999996</v>
      </c>
      <c r="U25" s="20">
        <f t="shared" si="0"/>
        <v>338.2</v>
      </c>
    </row>
    <row r="26" spans="1:21" x14ac:dyDescent="0.3">
      <c r="A26" s="4">
        <f>_xlfn.XLOOKUP(B26,ANAGRAFICA!$B$5:$B$68,ANAGRAFICA!$A$5:$A$68)</f>
        <v>20</v>
      </c>
      <c r="B26" s="4" t="s">
        <v>34</v>
      </c>
      <c r="C26" s="7" t="s">
        <v>84</v>
      </c>
      <c r="D26" s="7" t="s">
        <v>94</v>
      </c>
      <c r="E26" s="19">
        <v>0</v>
      </c>
      <c r="F26" s="19">
        <v>34.590000000000003</v>
      </c>
      <c r="G26" s="19">
        <v>6.73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80.819999999999993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75"/>
      <c r="T26" s="19">
        <v>34.32</v>
      </c>
      <c r="U26" s="20">
        <f t="shared" si="0"/>
        <v>156.46</v>
      </c>
    </row>
    <row r="27" spans="1:21" x14ac:dyDescent="0.3">
      <c r="A27" s="4">
        <f>_xlfn.XLOOKUP(B27,ANAGRAFICA!$B$5:$B$68,ANAGRAFICA!$A$5:$A$68)</f>
        <v>21</v>
      </c>
      <c r="B27" s="4" t="s">
        <v>35</v>
      </c>
      <c r="C27" s="7" t="s">
        <v>84</v>
      </c>
      <c r="D27" s="7" t="s">
        <v>94</v>
      </c>
      <c r="E27" s="19">
        <v>502.53999999999991</v>
      </c>
      <c r="F27" s="19">
        <v>1125.8599999999997</v>
      </c>
      <c r="G27" s="19">
        <v>38.739999999999995</v>
      </c>
      <c r="H27" s="19">
        <v>0</v>
      </c>
      <c r="I27" s="19">
        <v>83.24</v>
      </c>
      <c r="J27" s="19">
        <v>0</v>
      </c>
      <c r="K27" s="19">
        <v>0</v>
      </c>
      <c r="L27" s="19">
        <v>0</v>
      </c>
      <c r="M27" s="19">
        <v>953.29</v>
      </c>
      <c r="N27" s="19">
        <v>0</v>
      </c>
      <c r="O27" s="19">
        <v>0</v>
      </c>
      <c r="P27" s="19">
        <v>70.86</v>
      </c>
      <c r="Q27" s="19">
        <v>0</v>
      </c>
      <c r="R27" s="19">
        <v>0</v>
      </c>
      <c r="S27" s="75"/>
      <c r="T27" s="19">
        <v>189.11999999999998</v>
      </c>
      <c r="U27" s="20">
        <f t="shared" si="0"/>
        <v>2963.6499999999996</v>
      </c>
    </row>
    <row r="28" spans="1:21" x14ac:dyDescent="0.3">
      <c r="A28" s="4">
        <f>_xlfn.XLOOKUP(B28,ANAGRAFICA!$B$5:$B$68,ANAGRAFICA!$A$5:$A$68)</f>
        <v>22</v>
      </c>
      <c r="B28" s="4" t="s">
        <v>36</v>
      </c>
      <c r="C28" s="7" t="s">
        <v>84</v>
      </c>
      <c r="D28" s="7" t="s">
        <v>94</v>
      </c>
      <c r="E28" s="19">
        <v>486.40999999999997</v>
      </c>
      <c r="F28" s="19">
        <v>5364.5899999999992</v>
      </c>
      <c r="G28" s="19">
        <v>0</v>
      </c>
      <c r="H28" s="19">
        <v>442.42</v>
      </c>
      <c r="I28" s="19">
        <v>0</v>
      </c>
      <c r="J28" s="19">
        <v>0</v>
      </c>
      <c r="K28" s="19">
        <v>0</v>
      </c>
      <c r="L28" s="19">
        <v>6925.26</v>
      </c>
      <c r="M28" s="19">
        <v>2891.56</v>
      </c>
      <c r="N28" s="19">
        <v>561.31999999999994</v>
      </c>
      <c r="O28" s="19">
        <v>0</v>
      </c>
      <c r="P28" s="19">
        <v>12.01</v>
      </c>
      <c r="Q28" s="19">
        <v>0</v>
      </c>
      <c r="R28" s="19">
        <v>0</v>
      </c>
      <c r="S28" s="75"/>
      <c r="T28" s="19">
        <v>1246.7900000000004</v>
      </c>
      <c r="U28" s="20">
        <f t="shared" si="0"/>
        <v>17930.36</v>
      </c>
    </row>
    <row r="29" spans="1:21" x14ac:dyDescent="0.3">
      <c r="A29" s="4">
        <f>_xlfn.XLOOKUP(B29,ANAGRAFICA!$B$5:$B$68,ANAGRAFICA!$A$5:$A$68)</f>
        <v>23</v>
      </c>
      <c r="B29" s="4" t="s">
        <v>37</v>
      </c>
      <c r="C29" s="7" t="s">
        <v>84</v>
      </c>
      <c r="D29" s="7" t="s">
        <v>94</v>
      </c>
      <c r="E29" s="19">
        <v>410.45000000000005</v>
      </c>
      <c r="F29" s="19">
        <v>282.83</v>
      </c>
      <c r="G29" s="19">
        <v>39.149999999999991</v>
      </c>
      <c r="H29" s="19">
        <v>33.68</v>
      </c>
      <c r="I29" s="19">
        <v>0</v>
      </c>
      <c r="J29" s="19">
        <v>18.739999999999998</v>
      </c>
      <c r="K29" s="19">
        <v>0</v>
      </c>
      <c r="L29" s="19">
        <v>488.24000000000007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39.590000000000003</v>
      </c>
      <c r="S29" s="75"/>
      <c r="T29" s="19">
        <v>153.97999999999999</v>
      </c>
      <c r="U29" s="20">
        <f t="shared" si="0"/>
        <v>1466.6599999999999</v>
      </c>
    </row>
    <row r="30" spans="1:21" x14ac:dyDescent="0.3">
      <c r="A30" s="78">
        <f>_xlfn.XLOOKUP(B30,ANAGRAFICA!$B$5:$B$68,ANAGRAFICA!$A$5:$A$68)</f>
        <v>23</v>
      </c>
      <c r="B30" s="78" t="s">
        <v>37</v>
      </c>
      <c r="C30" s="7" t="s">
        <v>176</v>
      </c>
      <c r="D30" s="7" t="s">
        <v>94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138.44999999999999</v>
      </c>
      <c r="P30" s="19">
        <v>0</v>
      </c>
      <c r="Q30" s="19">
        <v>0</v>
      </c>
      <c r="R30" s="19">
        <v>0</v>
      </c>
      <c r="S30" s="75"/>
      <c r="T30" s="19">
        <v>0</v>
      </c>
      <c r="U30" s="20">
        <f t="shared" si="0"/>
        <v>138.44999999999999</v>
      </c>
    </row>
    <row r="31" spans="1:21" x14ac:dyDescent="0.3">
      <c r="A31" s="4">
        <f>_xlfn.XLOOKUP(B31,ANAGRAFICA!$B$5:$B$68,ANAGRAFICA!$A$5:$A$68)</f>
        <v>24</v>
      </c>
      <c r="B31" s="4" t="s">
        <v>38</v>
      </c>
      <c r="C31" s="7" t="s">
        <v>84</v>
      </c>
      <c r="D31" s="7" t="s">
        <v>94</v>
      </c>
      <c r="E31" s="19">
        <v>29.990000000000002</v>
      </c>
      <c r="F31" s="19">
        <v>0</v>
      </c>
      <c r="G31" s="19">
        <v>4.09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75"/>
      <c r="T31" s="19">
        <v>0</v>
      </c>
      <c r="U31" s="20">
        <f t="shared" si="0"/>
        <v>34.08</v>
      </c>
    </row>
    <row r="32" spans="1:21" x14ac:dyDescent="0.3">
      <c r="A32" s="4">
        <f>_xlfn.XLOOKUP(B32,ANAGRAFICA!$B$5:$B$68,ANAGRAFICA!$A$5:$A$68)</f>
        <v>25</v>
      </c>
      <c r="B32" s="4" t="s">
        <v>39</v>
      </c>
      <c r="C32" s="7" t="s">
        <v>84</v>
      </c>
      <c r="D32" s="7" t="s">
        <v>94</v>
      </c>
      <c r="E32" s="19">
        <v>1831.13</v>
      </c>
      <c r="F32" s="19">
        <v>1376.42</v>
      </c>
      <c r="G32" s="19">
        <v>117.00999999999999</v>
      </c>
      <c r="H32" s="19">
        <v>0</v>
      </c>
      <c r="I32" s="19">
        <v>86.84</v>
      </c>
      <c r="J32" s="19">
        <v>11.66</v>
      </c>
      <c r="K32" s="19">
        <v>28.3</v>
      </c>
      <c r="L32" s="19">
        <v>0</v>
      </c>
      <c r="M32" s="19">
        <v>91.929999999999993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75"/>
      <c r="T32" s="19">
        <v>103.38</v>
      </c>
      <c r="U32" s="20">
        <f t="shared" si="0"/>
        <v>3646.6700000000005</v>
      </c>
    </row>
    <row r="33" spans="1:21" x14ac:dyDescent="0.3">
      <c r="A33" s="4">
        <f>_xlfn.XLOOKUP(B33,ANAGRAFICA!$B$5:$B$68,ANAGRAFICA!$A$5:$A$68)</f>
        <v>26</v>
      </c>
      <c r="B33" s="4" t="s">
        <v>40</v>
      </c>
      <c r="C33" s="7" t="s">
        <v>84</v>
      </c>
      <c r="D33" s="7" t="s">
        <v>94</v>
      </c>
      <c r="E33" s="19">
        <v>2019.19</v>
      </c>
      <c r="F33" s="19">
        <v>2403.0900000000011</v>
      </c>
      <c r="G33" s="19">
        <v>281.49</v>
      </c>
      <c r="H33" s="19">
        <v>0</v>
      </c>
      <c r="I33" s="19">
        <v>122.01</v>
      </c>
      <c r="J33" s="19">
        <v>197.34</v>
      </c>
      <c r="K33" s="19">
        <v>46.22</v>
      </c>
      <c r="L33" s="19">
        <v>0</v>
      </c>
      <c r="M33" s="19">
        <v>2269.73</v>
      </c>
      <c r="N33" s="19">
        <v>0</v>
      </c>
      <c r="O33" s="19">
        <v>0</v>
      </c>
      <c r="P33" s="19">
        <v>28.85</v>
      </c>
      <c r="Q33" s="19">
        <v>0</v>
      </c>
      <c r="R33" s="19">
        <v>0</v>
      </c>
      <c r="S33" s="75"/>
      <c r="T33" s="19">
        <v>99.77</v>
      </c>
      <c r="U33" s="20">
        <f t="shared" si="0"/>
        <v>7467.6900000000023</v>
      </c>
    </row>
    <row r="34" spans="1:21" x14ac:dyDescent="0.3">
      <c r="A34" s="4">
        <f>_xlfn.XLOOKUP(B34,ANAGRAFICA!$B$5:$B$68,ANAGRAFICA!$A$5:$A$68)</f>
        <v>27</v>
      </c>
      <c r="B34" s="4" t="s">
        <v>41</v>
      </c>
      <c r="C34" s="7" t="s">
        <v>84</v>
      </c>
      <c r="D34" s="7" t="s">
        <v>94</v>
      </c>
      <c r="E34" s="19">
        <v>60.91</v>
      </c>
      <c r="F34" s="19">
        <v>154.98000000000002</v>
      </c>
      <c r="G34" s="19">
        <v>14.42</v>
      </c>
      <c r="H34" s="19">
        <v>22.76</v>
      </c>
      <c r="I34" s="19">
        <v>0</v>
      </c>
      <c r="J34" s="19">
        <v>538.6400000000001</v>
      </c>
      <c r="K34" s="19">
        <v>89.38</v>
      </c>
      <c r="L34" s="19">
        <v>266.72000000000003</v>
      </c>
      <c r="M34" s="19">
        <v>39.950000000000003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75"/>
      <c r="T34" s="19">
        <v>72.319999999999993</v>
      </c>
      <c r="U34" s="20">
        <f t="shared" si="0"/>
        <v>1260.08</v>
      </c>
    </row>
    <row r="35" spans="1:21" x14ac:dyDescent="0.3">
      <c r="A35" s="4">
        <f>_xlfn.XLOOKUP(B35,ANAGRAFICA!$B$5:$B$68,ANAGRAFICA!$A$5:$A$68)</f>
        <v>28</v>
      </c>
      <c r="B35" s="4" t="s">
        <v>42</v>
      </c>
      <c r="C35" s="7" t="s">
        <v>84</v>
      </c>
      <c r="D35" s="7" t="s">
        <v>94</v>
      </c>
      <c r="E35" s="19">
        <v>52.05</v>
      </c>
      <c r="F35" s="19">
        <v>0</v>
      </c>
      <c r="G35" s="19">
        <v>5.0199999999999996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75"/>
      <c r="T35" s="19">
        <v>0</v>
      </c>
      <c r="U35" s="20">
        <f t="shared" si="0"/>
        <v>57.069999999999993</v>
      </c>
    </row>
    <row r="36" spans="1:21" x14ac:dyDescent="0.3">
      <c r="A36" s="4">
        <f>_xlfn.XLOOKUP(B36,ANAGRAFICA!$B$5:$B$68,ANAGRAFICA!$A$5:$A$68)</f>
        <v>29</v>
      </c>
      <c r="B36" s="4" t="s">
        <v>43</v>
      </c>
      <c r="C36" s="7" t="s">
        <v>84</v>
      </c>
      <c r="D36" s="7" t="s">
        <v>94</v>
      </c>
      <c r="E36" s="19">
        <v>176.95999999999998</v>
      </c>
      <c r="F36" s="19">
        <v>443.93</v>
      </c>
      <c r="G36" s="19">
        <v>86.109999999999971</v>
      </c>
      <c r="H36" s="19">
        <v>0</v>
      </c>
      <c r="I36" s="19">
        <v>482.09999999999997</v>
      </c>
      <c r="J36" s="19">
        <v>0</v>
      </c>
      <c r="K36" s="19">
        <v>0</v>
      </c>
      <c r="L36" s="19">
        <v>0</v>
      </c>
      <c r="M36" s="19">
        <v>815.88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75"/>
      <c r="T36" s="19">
        <v>767.31999999999994</v>
      </c>
      <c r="U36" s="20">
        <f t="shared" si="0"/>
        <v>2772.3</v>
      </c>
    </row>
    <row r="37" spans="1:21" x14ac:dyDescent="0.3">
      <c r="A37" s="4">
        <f>_xlfn.XLOOKUP(B37,ANAGRAFICA!$B$5:$B$68,ANAGRAFICA!$A$5:$A$68)</f>
        <v>30</v>
      </c>
      <c r="B37" s="4" t="s">
        <v>44</v>
      </c>
      <c r="C37" s="7" t="s">
        <v>84</v>
      </c>
      <c r="D37" s="7" t="s">
        <v>94</v>
      </c>
      <c r="E37" s="19">
        <v>81.84</v>
      </c>
      <c r="F37" s="19">
        <v>695.86999999999978</v>
      </c>
      <c r="G37" s="19">
        <v>64.02000000000001</v>
      </c>
      <c r="H37" s="19">
        <v>0</v>
      </c>
      <c r="I37" s="19">
        <v>0</v>
      </c>
      <c r="J37" s="19">
        <v>327.49</v>
      </c>
      <c r="K37" s="19">
        <v>0</v>
      </c>
      <c r="L37" s="19">
        <v>112.62</v>
      </c>
      <c r="M37" s="19">
        <v>359.78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75"/>
      <c r="T37" s="19">
        <v>390.46</v>
      </c>
      <c r="U37" s="20">
        <f t="shared" si="0"/>
        <v>2032.0799999999997</v>
      </c>
    </row>
    <row r="38" spans="1:21" x14ac:dyDescent="0.3">
      <c r="A38" s="4">
        <f>_xlfn.XLOOKUP(B38,ANAGRAFICA!$B$5:$B$68,ANAGRAFICA!$A$5:$A$68)</f>
        <v>31</v>
      </c>
      <c r="B38" s="4" t="s">
        <v>45</v>
      </c>
      <c r="C38" s="7" t="s">
        <v>84</v>
      </c>
      <c r="D38" s="7" t="s">
        <v>94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75"/>
      <c r="T38" s="19">
        <v>43.85</v>
      </c>
      <c r="U38" s="20">
        <f t="shared" si="0"/>
        <v>43.85</v>
      </c>
    </row>
    <row r="39" spans="1:21" x14ac:dyDescent="0.3">
      <c r="A39" s="4">
        <f>_xlfn.XLOOKUP(B39,ANAGRAFICA!$B$5:$B$68,ANAGRAFICA!$A$5:$A$68)</f>
        <v>32</v>
      </c>
      <c r="B39" s="4" t="s">
        <v>46</v>
      </c>
      <c r="C39" s="7" t="s">
        <v>84</v>
      </c>
      <c r="D39" s="7" t="s">
        <v>94</v>
      </c>
      <c r="E39" s="19">
        <v>434.04</v>
      </c>
      <c r="F39" s="19">
        <v>167.85</v>
      </c>
      <c r="G39" s="19">
        <v>69.610000000000014</v>
      </c>
      <c r="H39" s="19">
        <v>0</v>
      </c>
      <c r="I39" s="19">
        <v>430.46</v>
      </c>
      <c r="J39" s="19">
        <v>205.62</v>
      </c>
      <c r="K39" s="19">
        <v>15.76</v>
      </c>
      <c r="L39" s="19">
        <v>60.88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75"/>
      <c r="T39" s="19">
        <v>58.030000000000008</v>
      </c>
      <c r="U39" s="20">
        <f t="shared" si="0"/>
        <v>1442.25</v>
      </c>
    </row>
    <row r="40" spans="1:21" x14ac:dyDescent="0.3">
      <c r="A40" s="4">
        <f>_xlfn.XLOOKUP(B40,ANAGRAFICA!$B$5:$B$68,ANAGRAFICA!$A$5:$A$68)</f>
        <v>33</v>
      </c>
      <c r="B40" s="4" t="s">
        <v>47</v>
      </c>
      <c r="C40" s="7" t="s">
        <v>84</v>
      </c>
      <c r="D40" s="7" t="s">
        <v>94</v>
      </c>
      <c r="E40" s="19">
        <v>317.75</v>
      </c>
      <c r="F40" s="19">
        <v>258.69999999999993</v>
      </c>
      <c r="G40" s="19">
        <v>35.20000000000001</v>
      </c>
      <c r="H40" s="19">
        <v>0</v>
      </c>
      <c r="I40" s="19">
        <v>44.68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75"/>
      <c r="T40" s="19">
        <v>99.77000000000001</v>
      </c>
      <c r="U40" s="20">
        <f t="shared" ref="U40:U73" si="1">SUM(E40:T40)</f>
        <v>756.09999999999991</v>
      </c>
    </row>
    <row r="41" spans="1:21" x14ac:dyDescent="0.3">
      <c r="A41" s="4">
        <f>_xlfn.XLOOKUP(B41,ANAGRAFICA!$B$5:$B$68,ANAGRAFICA!$A$5:$A$68)</f>
        <v>34</v>
      </c>
      <c r="B41" s="4" t="s">
        <v>48</v>
      </c>
      <c r="C41" s="7" t="s">
        <v>84</v>
      </c>
      <c r="D41" s="7" t="s">
        <v>94</v>
      </c>
      <c r="E41" s="19">
        <v>56.64</v>
      </c>
      <c r="F41" s="19">
        <v>245.37</v>
      </c>
      <c r="G41" s="19">
        <v>58.97</v>
      </c>
      <c r="H41" s="19">
        <v>0</v>
      </c>
      <c r="I41" s="19">
        <v>384.10999999999996</v>
      </c>
      <c r="J41" s="19">
        <v>0</v>
      </c>
      <c r="K41" s="19">
        <v>8.61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75"/>
      <c r="T41" s="19">
        <v>28.28</v>
      </c>
      <c r="U41" s="20">
        <f t="shared" si="1"/>
        <v>781.9799999999999</v>
      </c>
    </row>
    <row r="42" spans="1:21" x14ac:dyDescent="0.3">
      <c r="A42" s="4">
        <f>_xlfn.XLOOKUP(B42,ANAGRAFICA!$B$5:$B$68,ANAGRAFICA!$A$5:$A$68)</f>
        <v>35</v>
      </c>
      <c r="B42" s="4" t="s">
        <v>49</v>
      </c>
      <c r="C42" s="7" t="s">
        <v>84</v>
      </c>
      <c r="D42" s="7" t="s">
        <v>94</v>
      </c>
      <c r="E42" s="19">
        <v>605.3900000000001</v>
      </c>
      <c r="F42" s="19">
        <v>1476.1900000000003</v>
      </c>
      <c r="G42" s="19">
        <v>97.259999999999991</v>
      </c>
      <c r="H42" s="19">
        <v>158.10999999999996</v>
      </c>
      <c r="I42" s="19">
        <v>0</v>
      </c>
      <c r="J42" s="19">
        <v>0</v>
      </c>
      <c r="K42" s="19">
        <v>34.6</v>
      </c>
      <c r="L42" s="19">
        <v>1692.98</v>
      </c>
      <c r="M42" s="19">
        <v>3159.4300000000003</v>
      </c>
      <c r="N42" s="19">
        <v>0</v>
      </c>
      <c r="O42" s="19">
        <v>0</v>
      </c>
      <c r="P42" s="19">
        <v>10.27</v>
      </c>
      <c r="Q42" s="19">
        <v>0</v>
      </c>
      <c r="R42" s="19">
        <v>0</v>
      </c>
      <c r="S42" s="75"/>
      <c r="T42" s="19">
        <v>232.68</v>
      </c>
      <c r="U42" s="20">
        <f t="shared" si="1"/>
        <v>7466.9100000000017</v>
      </c>
    </row>
    <row r="43" spans="1:21" x14ac:dyDescent="0.3">
      <c r="A43" s="78">
        <f>_xlfn.XLOOKUP(B43,ANAGRAFICA!$B$5:$B$68,ANAGRAFICA!$A$5:$A$68)</f>
        <v>35</v>
      </c>
      <c r="B43" s="78" t="s">
        <v>49</v>
      </c>
      <c r="C43" s="7" t="s">
        <v>176</v>
      </c>
      <c r="D43" s="7" t="s">
        <v>94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39.68</v>
      </c>
      <c r="P43" s="19">
        <v>0</v>
      </c>
      <c r="Q43" s="19">
        <v>0</v>
      </c>
      <c r="R43" s="19">
        <v>0</v>
      </c>
      <c r="S43" s="75"/>
      <c r="T43" s="19">
        <v>0</v>
      </c>
      <c r="U43" s="20">
        <f t="shared" si="1"/>
        <v>39.68</v>
      </c>
    </row>
    <row r="44" spans="1:21" x14ac:dyDescent="0.3">
      <c r="A44" s="4">
        <f>_xlfn.XLOOKUP(B44,ANAGRAFICA!$B$5:$B$68,ANAGRAFICA!$A$5:$A$68)</f>
        <v>36</v>
      </c>
      <c r="B44" s="4" t="s">
        <v>50</v>
      </c>
      <c r="C44" s="7" t="s">
        <v>84</v>
      </c>
      <c r="D44" s="7" t="s">
        <v>94</v>
      </c>
      <c r="E44" s="19">
        <v>1928.91</v>
      </c>
      <c r="F44" s="19">
        <v>789.23999999999967</v>
      </c>
      <c r="G44" s="19">
        <v>184.95999999999998</v>
      </c>
      <c r="H44" s="19">
        <v>0</v>
      </c>
      <c r="I44" s="19">
        <v>226.2</v>
      </c>
      <c r="J44" s="19">
        <v>0</v>
      </c>
      <c r="K44" s="19">
        <v>33.21</v>
      </c>
      <c r="L44" s="19">
        <v>0</v>
      </c>
      <c r="M44" s="19">
        <v>0</v>
      </c>
      <c r="N44" s="19">
        <v>0</v>
      </c>
      <c r="O44" s="19">
        <v>0</v>
      </c>
      <c r="P44" s="19">
        <v>22.53</v>
      </c>
      <c r="Q44" s="19">
        <v>0</v>
      </c>
      <c r="R44" s="19">
        <v>0</v>
      </c>
      <c r="S44" s="75"/>
      <c r="T44" s="19">
        <v>1220.9400000000003</v>
      </c>
      <c r="U44" s="20">
        <f t="shared" si="1"/>
        <v>4405.99</v>
      </c>
    </row>
    <row r="45" spans="1:21" x14ac:dyDescent="0.3">
      <c r="A45" s="4">
        <f>_xlfn.XLOOKUP(B45,ANAGRAFICA!$B$5:$B$68,ANAGRAFICA!$A$5:$A$68)</f>
        <v>37</v>
      </c>
      <c r="B45" s="4" t="s">
        <v>51</v>
      </c>
      <c r="C45" s="7" t="s">
        <v>84</v>
      </c>
      <c r="D45" s="7" t="s">
        <v>94</v>
      </c>
      <c r="E45" s="19">
        <v>393.22999999999996</v>
      </c>
      <c r="F45" s="19">
        <v>2555.1500000000005</v>
      </c>
      <c r="G45" s="19">
        <v>16.200000000000003</v>
      </c>
      <c r="H45" s="19">
        <v>277.86000000000013</v>
      </c>
      <c r="I45" s="19">
        <v>234.46</v>
      </c>
      <c r="J45" s="19">
        <v>0</v>
      </c>
      <c r="K45" s="19">
        <v>39.82</v>
      </c>
      <c r="L45" s="19">
        <v>3780.86</v>
      </c>
      <c r="M45" s="19">
        <v>2219.77</v>
      </c>
      <c r="N45" s="19">
        <v>0</v>
      </c>
      <c r="O45" s="19">
        <v>0</v>
      </c>
      <c r="P45" s="19">
        <v>54.21</v>
      </c>
      <c r="Q45" s="19">
        <v>0</v>
      </c>
      <c r="R45" s="19">
        <v>0</v>
      </c>
      <c r="S45" s="75"/>
      <c r="T45" s="19">
        <v>98.149999999999991</v>
      </c>
      <c r="U45" s="20">
        <f t="shared" si="1"/>
        <v>9669.7099999999991</v>
      </c>
    </row>
    <row r="46" spans="1:21" x14ac:dyDescent="0.3">
      <c r="A46" s="4">
        <f>_xlfn.XLOOKUP(B46,ANAGRAFICA!$B$5:$B$68,ANAGRAFICA!$A$5:$A$68)</f>
        <v>38</v>
      </c>
      <c r="B46" s="4" t="s">
        <v>52</v>
      </c>
      <c r="C46" s="7" t="s">
        <v>84</v>
      </c>
      <c r="D46" s="7" t="s">
        <v>94</v>
      </c>
      <c r="E46" s="19">
        <v>0</v>
      </c>
      <c r="F46" s="19">
        <v>510.1</v>
      </c>
      <c r="G46" s="19">
        <v>51.42</v>
      </c>
      <c r="H46" s="19">
        <v>0</v>
      </c>
      <c r="I46" s="19">
        <v>707.53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297.42</v>
      </c>
      <c r="R46" s="19">
        <v>0</v>
      </c>
      <c r="S46" s="75"/>
      <c r="T46" s="19">
        <v>62.58</v>
      </c>
      <c r="U46" s="20">
        <f t="shared" si="1"/>
        <v>1629.05</v>
      </c>
    </row>
    <row r="47" spans="1:21" x14ac:dyDescent="0.3">
      <c r="A47" s="4">
        <f>_xlfn.XLOOKUP(B47,ANAGRAFICA!$B$5:$B$68,ANAGRAFICA!$A$5:$A$68)</f>
        <v>39</v>
      </c>
      <c r="B47" s="4" t="s">
        <v>53</v>
      </c>
      <c r="C47" s="7" t="s">
        <v>84</v>
      </c>
      <c r="D47" s="7" t="s">
        <v>94</v>
      </c>
      <c r="E47" s="19">
        <v>321.52000000000004</v>
      </c>
      <c r="F47" s="19">
        <v>147.5</v>
      </c>
      <c r="G47" s="19">
        <v>37.49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79.8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75"/>
      <c r="T47" s="19">
        <v>1.75</v>
      </c>
      <c r="U47" s="20">
        <f t="shared" si="1"/>
        <v>588.06000000000006</v>
      </c>
    </row>
    <row r="48" spans="1:21" x14ac:dyDescent="0.3">
      <c r="A48" s="4">
        <f>_xlfn.XLOOKUP(B48,ANAGRAFICA!$B$5:$B$68,ANAGRAFICA!$A$5:$A$68)</f>
        <v>40</v>
      </c>
      <c r="B48" s="4" t="s">
        <v>54</v>
      </c>
      <c r="C48" s="7" t="s">
        <v>84</v>
      </c>
      <c r="D48" s="7" t="s">
        <v>94</v>
      </c>
      <c r="E48" s="19">
        <v>1898.7299999999996</v>
      </c>
      <c r="F48" s="19">
        <v>1105.0300000000002</v>
      </c>
      <c r="G48" s="19">
        <v>184.26</v>
      </c>
      <c r="H48" s="19">
        <v>0</v>
      </c>
      <c r="I48" s="19">
        <v>229.18</v>
      </c>
      <c r="J48" s="19">
        <v>0</v>
      </c>
      <c r="K48" s="19">
        <v>0</v>
      </c>
      <c r="L48" s="19">
        <v>0</v>
      </c>
      <c r="M48" s="19">
        <v>904.34</v>
      </c>
      <c r="N48" s="19">
        <v>0</v>
      </c>
      <c r="O48" s="19">
        <v>0</v>
      </c>
      <c r="P48" s="19">
        <v>19.149999999999999</v>
      </c>
      <c r="Q48" s="19">
        <v>0</v>
      </c>
      <c r="R48" s="19">
        <v>0</v>
      </c>
      <c r="S48" s="75"/>
      <c r="T48" s="19">
        <v>26.189999999999998</v>
      </c>
      <c r="U48" s="20">
        <f t="shared" si="1"/>
        <v>4366.8799999999983</v>
      </c>
    </row>
    <row r="49" spans="1:21" x14ac:dyDescent="0.3">
      <c r="A49" s="4">
        <f>_xlfn.XLOOKUP(B49,ANAGRAFICA!$B$5:$B$68,ANAGRAFICA!$A$5:$A$68)</f>
        <v>41</v>
      </c>
      <c r="B49" s="4" t="s">
        <v>55</v>
      </c>
      <c r="C49" s="7" t="s">
        <v>84</v>
      </c>
      <c r="D49" s="7" t="s">
        <v>94</v>
      </c>
      <c r="E49" s="19">
        <v>126.64999999999999</v>
      </c>
      <c r="F49" s="19">
        <v>238.49999999999997</v>
      </c>
      <c r="G49" s="19">
        <v>65.190000000000012</v>
      </c>
      <c r="H49" s="19">
        <v>0</v>
      </c>
      <c r="I49" s="19">
        <v>0</v>
      </c>
      <c r="J49" s="19">
        <v>250.53</v>
      </c>
      <c r="K49" s="19">
        <v>43.87</v>
      </c>
      <c r="L49" s="19">
        <v>0</v>
      </c>
      <c r="M49" s="19">
        <v>1056.42</v>
      </c>
      <c r="N49" s="19">
        <v>1065.94</v>
      </c>
      <c r="O49" s="19">
        <v>0</v>
      </c>
      <c r="P49" s="19">
        <v>0</v>
      </c>
      <c r="Q49" s="19">
        <v>0</v>
      </c>
      <c r="R49" s="19">
        <v>0</v>
      </c>
      <c r="S49" s="75"/>
      <c r="T49" s="19">
        <v>32.57</v>
      </c>
      <c r="U49" s="20">
        <f t="shared" si="1"/>
        <v>2879.6700000000005</v>
      </c>
    </row>
    <row r="50" spans="1:21" x14ac:dyDescent="0.3">
      <c r="A50" s="4">
        <f>_xlfn.XLOOKUP(B50,ANAGRAFICA!$B$5:$B$68,ANAGRAFICA!$A$5:$A$68)</f>
        <v>42</v>
      </c>
      <c r="B50" s="4" t="s">
        <v>56</v>
      </c>
      <c r="C50" s="7" t="s">
        <v>84</v>
      </c>
      <c r="D50" s="7" t="s">
        <v>94</v>
      </c>
      <c r="E50" s="19">
        <v>3483.2399999999975</v>
      </c>
      <c r="F50" s="19">
        <v>2178.4699999999993</v>
      </c>
      <c r="G50" s="19">
        <v>166.90000000000003</v>
      </c>
      <c r="H50" s="19">
        <v>0</v>
      </c>
      <c r="I50" s="19">
        <v>359.42</v>
      </c>
      <c r="J50" s="19">
        <v>0</v>
      </c>
      <c r="K50" s="19">
        <v>217.06</v>
      </c>
      <c r="L50" s="19">
        <v>0</v>
      </c>
      <c r="M50" s="19">
        <v>0</v>
      </c>
      <c r="N50" s="19">
        <v>0</v>
      </c>
      <c r="O50" s="19">
        <v>0</v>
      </c>
      <c r="P50" s="19">
        <v>8.89</v>
      </c>
      <c r="Q50" s="19">
        <v>0</v>
      </c>
      <c r="R50" s="19">
        <v>0</v>
      </c>
      <c r="S50" s="75"/>
      <c r="T50" s="19">
        <v>176.10999999999999</v>
      </c>
      <c r="U50" s="20">
        <f t="shared" si="1"/>
        <v>6590.0899999999974</v>
      </c>
    </row>
    <row r="51" spans="1:21" x14ac:dyDescent="0.3">
      <c r="A51" s="4">
        <f>_xlfn.XLOOKUP(B51,ANAGRAFICA!$B$5:$B$68,ANAGRAFICA!$A$5:$A$68)</f>
        <v>43</v>
      </c>
      <c r="B51" s="4" t="s">
        <v>57</v>
      </c>
      <c r="C51" s="7" t="s">
        <v>84</v>
      </c>
      <c r="D51" s="7" t="s">
        <v>94</v>
      </c>
      <c r="E51" s="19">
        <v>444.29999999999995</v>
      </c>
      <c r="F51" s="19">
        <v>2863.6800000000003</v>
      </c>
      <c r="G51" s="19">
        <v>2.38</v>
      </c>
      <c r="H51" s="19">
        <v>463.02000000000038</v>
      </c>
      <c r="I51" s="19">
        <v>0</v>
      </c>
      <c r="J51" s="19">
        <v>0</v>
      </c>
      <c r="K51" s="19">
        <v>13.68</v>
      </c>
      <c r="L51" s="19">
        <v>3703.1</v>
      </c>
      <c r="M51" s="19">
        <v>109.7</v>
      </c>
      <c r="N51" s="19">
        <v>0</v>
      </c>
      <c r="O51" s="19">
        <v>0</v>
      </c>
      <c r="P51" s="19">
        <v>13.88</v>
      </c>
      <c r="Q51" s="19">
        <v>0</v>
      </c>
      <c r="R51" s="19">
        <v>0</v>
      </c>
      <c r="S51" s="75"/>
      <c r="T51" s="19">
        <v>410.26</v>
      </c>
      <c r="U51" s="20">
        <f t="shared" si="1"/>
        <v>8024.0000000000009</v>
      </c>
    </row>
    <row r="52" spans="1:21" x14ac:dyDescent="0.3">
      <c r="A52" s="4">
        <f>_xlfn.XLOOKUP(B52,ANAGRAFICA!$B$5:$B$68,ANAGRAFICA!$A$5:$A$68)</f>
        <v>44</v>
      </c>
      <c r="B52" s="4" t="s">
        <v>58</v>
      </c>
      <c r="C52" s="7" t="s">
        <v>84</v>
      </c>
      <c r="D52" s="7" t="s">
        <v>94</v>
      </c>
      <c r="E52" s="19">
        <v>145.53</v>
      </c>
      <c r="F52" s="19">
        <v>1249.82</v>
      </c>
      <c r="G52" s="19">
        <v>6.8</v>
      </c>
      <c r="H52" s="19">
        <v>213.21999999999986</v>
      </c>
      <c r="I52" s="19">
        <v>563.24</v>
      </c>
      <c r="J52" s="19">
        <v>0</v>
      </c>
      <c r="K52" s="19">
        <v>0</v>
      </c>
      <c r="L52" s="19">
        <v>597.25</v>
      </c>
      <c r="M52" s="19">
        <v>0</v>
      </c>
      <c r="N52" s="19">
        <v>0</v>
      </c>
      <c r="O52" s="19">
        <v>0</v>
      </c>
      <c r="P52" s="19">
        <v>13.8</v>
      </c>
      <c r="Q52" s="19">
        <v>0</v>
      </c>
      <c r="R52" s="19">
        <v>1084.07</v>
      </c>
      <c r="S52" s="75"/>
      <c r="T52" s="19">
        <v>149.36000000000001</v>
      </c>
      <c r="U52" s="20">
        <f t="shared" si="1"/>
        <v>4023.0899999999997</v>
      </c>
    </row>
    <row r="53" spans="1:21" x14ac:dyDescent="0.3">
      <c r="A53" s="4">
        <f>_xlfn.XLOOKUP(B53,ANAGRAFICA!$B$5:$B$68,ANAGRAFICA!$A$5:$A$68)</f>
        <v>45</v>
      </c>
      <c r="B53" s="4" t="s">
        <v>59</v>
      </c>
      <c r="C53" s="7" t="s">
        <v>84</v>
      </c>
      <c r="D53" s="7" t="s">
        <v>94</v>
      </c>
      <c r="E53" s="19">
        <v>1196.0900000000004</v>
      </c>
      <c r="F53" s="19">
        <v>1482.6900000000003</v>
      </c>
      <c r="G53" s="19">
        <v>152.98999999999998</v>
      </c>
      <c r="H53" s="19">
        <v>0</v>
      </c>
      <c r="I53" s="19">
        <v>270.64</v>
      </c>
      <c r="J53" s="19">
        <v>0</v>
      </c>
      <c r="K53" s="19">
        <v>0</v>
      </c>
      <c r="L53" s="19">
        <v>73.27000000000001</v>
      </c>
      <c r="M53" s="19">
        <v>1661.8300000000002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75"/>
      <c r="T53" s="19">
        <v>38.1</v>
      </c>
      <c r="U53" s="20">
        <f t="shared" si="1"/>
        <v>4875.6100000000006</v>
      </c>
    </row>
    <row r="54" spans="1:21" x14ac:dyDescent="0.3">
      <c r="A54" s="4">
        <f>_xlfn.XLOOKUP(B54,ANAGRAFICA!$B$5:$B$68,ANAGRAFICA!$A$5:$A$68)</f>
        <v>46</v>
      </c>
      <c r="B54" s="4" t="s">
        <v>60</v>
      </c>
      <c r="C54" s="7" t="s">
        <v>84</v>
      </c>
      <c r="D54" s="7" t="s">
        <v>94</v>
      </c>
      <c r="E54" s="19">
        <v>33.15</v>
      </c>
      <c r="F54" s="19">
        <v>109.33</v>
      </c>
      <c r="G54" s="19">
        <v>35.869999999999997</v>
      </c>
      <c r="H54" s="19">
        <v>108.78999999999999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75"/>
      <c r="T54" s="19">
        <v>12.56</v>
      </c>
      <c r="U54" s="20">
        <f t="shared" si="1"/>
        <v>299.7</v>
      </c>
    </row>
    <row r="55" spans="1:21" x14ac:dyDescent="0.3">
      <c r="A55" s="4">
        <f>_xlfn.XLOOKUP(B55,ANAGRAFICA!$B$5:$B$68,ANAGRAFICA!$A$5:$A$68)</f>
        <v>47</v>
      </c>
      <c r="B55" s="4" t="s">
        <v>61</v>
      </c>
      <c r="C55" s="7" t="s">
        <v>84</v>
      </c>
      <c r="D55" s="7" t="s">
        <v>94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75"/>
      <c r="T55" s="19">
        <v>4.2300000000000004</v>
      </c>
      <c r="U55" s="20">
        <f t="shared" si="1"/>
        <v>4.2300000000000004</v>
      </c>
    </row>
    <row r="56" spans="1:21" x14ac:dyDescent="0.3">
      <c r="A56" s="4">
        <f>_xlfn.XLOOKUP(B56,ANAGRAFICA!$B$5:$B$68,ANAGRAFICA!$A$5:$A$68)</f>
        <v>48</v>
      </c>
      <c r="B56" s="4" t="s">
        <v>62</v>
      </c>
      <c r="C56" s="7" t="s">
        <v>84</v>
      </c>
      <c r="D56" s="7" t="s">
        <v>94</v>
      </c>
      <c r="E56" s="19">
        <v>0</v>
      </c>
      <c r="F56" s="19">
        <v>0</v>
      </c>
      <c r="G56" s="19">
        <v>8.0399999999999991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75"/>
      <c r="T56" s="19">
        <v>3.17</v>
      </c>
      <c r="U56" s="20">
        <f t="shared" si="1"/>
        <v>11.209999999999999</v>
      </c>
    </row>
    <row r="57" spans="1:21" x14ac:dyDescent="0.3">
      <c r="A57" s="4">
        <f>_xlfn.XLOOKUP(B57,ANAGRAFICA!$B$5:$B$68,ANAGRAFICA!$A$5:$A$68)</f>
        <v>49</v>
      </c>
      <c r="B57" s="4" t="s">
        <v>63</v>
      </c>
      <c r="C57" s="7" t="s">
        <v>84</v>
      </c>
      <c r="D57" s="7" t="s">
        <v>94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75"/>
      <c r="T57" s="19">
        <v>79.709999999999994</v>
      </c>
      <c r="U57" s="20">
        <f t="shared" si="1"/>
        <v>79.709999999999994</v>
      </c>
    </row>
    <row r="58" spans="1:21" x14ac:dyDescent="0.3">
      <c r="A58" s="4">
        <f>_xlfn.XLOOKUP(B58,ANAGRAFICA!$B$5:$B$68,ANAGRAFICA!$A$5:$A$68)</f>
        <v>50</v>
      </c>
      <c r="B58" s="4" t="s">
        <v>64</v>
      </c>
      <c r="C58" s="7" t="s">
        <v>84</v>
      </c>
      <c r="D58" s="7" t="s">
        <v>94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75"/>
      <c r="T58" s="19">
        <v>0</v>
      </c>
      <c r="U58" s="20">
        <f t="shared" si="1"/>
        <v>0</v>
      </c>
    </row>
    <row r="59" spans="1:21" x14ac:dyDescent="0.3">
      <c r="A59" s="4">
        <f>_xlfn.XLOOKUP(B59,ANAGRAFICA!$B$5:$B$68,ANAGRAFICA!$A$5:$A$68)</f>
        <v>51</v>
      </c>
      <c r="B59" s="4" t="s">
        <v>65</v>
      </c>
      <c r="C59" s="7" t="s">
        <v>84</v>
      </c>
      <c r="D59" s="7" t="s">
        <v>94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75"/>
      <c r="T59" s="19">
        <v>0</v>
      </c>
      <c r="U59" s="20">
        <f t="shared" si="1"/>
        <v>0</v>
      </c>
    </row>
    <row r="60" spans="1:21" x14ac:dyDescent="0.3">
      <c r="A60" s="4">
        <f>_xlfn.XLOOKUP(B60,ANAGRAFICA!$B$5:$B$68,ANAGRAFICA!$A$5:$A$68)</f>
        <v>52</v>
      </c>
      <c r="B60" s="4" t="s">
        <v>66</v>
      </c>
      <c r="C60" s="7" t="s">
        <v>84</v>
      </c>
      <c r="D60" s="7" t="s">
        <v>94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75"/>
      <c r="T60" s="19">
        <v>27.19</v>
      </c>
      <c r="U60" s="20">
        <f t="shared" si="1"/>
        <v>27.19</v>
      </c>
    </row>
    <row r="61" spans="1:21" x14ac:dyDescent="0.3">
      <c r="A61" s="4">
        <f>_xlfn.XLOOKUP(B61,ANAGRAFICA!$B$5:$B$68,ANAGRAFICA!$A$5:$A$68)</f>
        <v>53</v>
      </c>
      <c r="B61" s="4" t="s">
        <v>67</v>
      </c>
      <c r="C61" s="7" t="s">
        <v>84</v>
      </c>
      <c r="D61" s="7" t="s">
        <v>94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75"/>
      <c r="T61" s="19">
        <v>45.39</v>
      </c>
      <c r="U61" s="20">
        <f t="shared" si="1"/>
        <v>45.39</v>
      </c>
    </row>
    <row r="62" spans="1:21" x14ac:dyDescent="0.3">
      <c r="A62" s="4">
        <f>_xlfn.XLOOKUP(B62,ANAGRAFICA!$B$5:$B$68,ANAGRAFICA!$A$5:$A$68)</f>
        <v>54</v>
      </c>
      <c r="B62" s="4" t="s">
        <v>68</v>
      </c>
      <c r="C62" s="7" t="s">
        <v>84</v>
      </c>
      <c r="D62" s="7" t="s">
        <v>94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21.02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75"/>
      <c r="T62" s="19">
        <v>0</v>
      </c>
      <c r="U62" s="20">
        <f t="shared" si="1"/>
        <v>21.02</v>
      </c>
    </row>
    <row r="63" spans="1:21" x14ac:dyDescent="0.3">
      <c r="A63" s="4">
        <f>_xlfn.XLOOKUP(B63,ANAGRAFICA!$B$5:$B$68,ANAGRAFICA!$A$5:$A$68)</f>
        <v>55</v>
      </c>
      <c r="B63" s="4" t="s">
        <v>69</v>
      </c>
      <c r="C63" s="7" t="s">
        <v>84</v>
      </c>
      <c r="D63" s="7">
        <v>2027</v>
      </c>
      <c r="E63" s="19">
        <v>244.56799999999998</v>
      </c>
      <c r="F63" s="19">
        <v>7842.1959999999999</v>
      </c>
      <c r="G63" s="19">
        <v>57.857999999999997</v>
      </c>
      <c r="H63" s="19">
        <v>1018.106</v>
      </c>
      <c r="I63" s="19">
        <v>532.07400000000007</v>
      </c>
      <c r="J63" s="19">
        <v>166.99100000000001</v>
      </c>
      <c r="K63" s="19">
        <v>91.917000000000002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75"/>
      <c r="T63" s="19">
        <v>66.874000000000009</v>
      </c>
      <c r="U63" s="20">
        <f t="shared" si="1"/>
        <v>10020.584000000001</v>
      </c>
    </row>
    <row r="64" spans="1:21" x14ac:dyDescent="0.3">
      <c r="A64" s="78">
        <f>_xlfn.XLOOKUP(B64,ANAGRAFICA!$B$5:$B$68,ANAGRAFICA!$A$5:$A$68)</f>
        <v>55</v>
      </c>
      <c r="B64" s="78" t="s">
        <v>69</v>
      </c>
      <c r="C64" s="7" t="s">
        <v>176</v>
      </c>
      <c r="D64" s="7">
        <v>2027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1323.07</v>
      </c>
      <c r="P64" s="19">
        <v>0</v>
      </c>
      <c r="Q64" s="19">
        <v>0</v>
      </c>
      <c r="R64" s="19">
        <v>0</v>
      </c>
      <c r="S64" s="75"/>
      <c r="T64" s="19">
        <v>0</v>
      </c>
      <c r="U64" s="20">
        <f t="shared" si="1"/>
        <v>1323.07</v>
      </c>
    </row>
    <row r="65" spans="1:23" x14ac:dyDescent="0.3">
      <c r="A65" s="4">
        <f>_xlfn.XLOOKUP(B65,ANAGRAFICA!$B$5:$B$68,ANAGRAFICA!$A$5:$A$68)</f>
        <v>56</v>
      </c>
      <c r="B65" s="4" t="s">
        <v>70</v>
      </c>
      <c r="C65" s="7" t="s">
        <v>84</v>
      </c>
      <c r="D65" s="7">
        <v>2027</v>
      </c>
      <c r="E65" s="19">
        <v>0</v>
      </c>
      <c r="F65" s="19">
        <v>1144.32</v>
      </c>
      <c r="G65" s="19">
        <v>80.820000000000007</v>
      </c>
      <c r="H65" s="19">
        <v>132.22999999999996</v>
      </c>
      <c r="I65" s="19">
        <v>0</v>
      </c>
      <c r="J65" s="19">
        <v>0</v>
      </c>
      <c r="K65" s="19">
        <v>1623.4799999999993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75"/>
      <c r="T65" s="19">
        <v>32.770000000000003</v>
      </c>
      <c r="U65" s="20">
        <f t="shared" si="1"/>
        <v>3013.6199999999994</v>
      </c>
    </row>
    <row r="66" spans="1:23" x14ac:dyDescent="0.3">
      <c r="A66" s="4">
        <f>_xlfn.XLOOKUP(B66,ANAGRAFICA!$B$5:$B$68,ANAGRAFICA!$A$5:$A$68)</f>
        <v>57</v>
      </c>
      <c r="B66" s="4" t="s">
        <v>71</v>
      </c>
      <c r="C66" s="7" t="s">
        <v>84</v>
      </c>
      <c r="D66" s="7">
        <v>2029</v>
      </c>
      <c r="E66" s="19">
        <v>0</v>
      </c>
      <c r="F66" s="19">
        <v>87.69</v>
      </c>
      <c r="G66" s="19">
        <v>0</v>
      </c>
      <c r="H66" s="19">
        <v>14.439999999999998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356.96</v>
      </c>
      <c r="R66" s="19">
        <v>0</v>
      </c>
      <c r="S66" s="75"/>
      <c r="T66" s="19">
        <v>29.02</v>
      </c>
      <c r="U66" s="20">
        <f t="shared" si="1"/>
        <v>488.10999999999996</v>
      </c>
    </row>
    <row r="67" spans="1:23" x14ac:dyDescent="0.3">
      <c r="A67" s="4">
        <f>_xlfn.XLOOKUP(B67,ANAGRAFICA!$B$5:$B$68,ANAGRAFICA!$A$5:$A$68)</f>
        <v>58</v>
      </c>
      <c r="B67" s="4" t="s">
        <v>72</v>
      </c>
      <c r="C67" s="7" t="s">
        <v>84</v>
      </c>
      <c r="D67" s="7">
        <v>2029</v>
      </c>
      <c r="E67" s="19">
        <v>1149.1600000000001</v>
      </c>
      <c r="F67" s="19">
        <v>369.84999999999997</v>
      </c>
      <c r="G67" s="19">
        <v>39.93</v>
      </c>
      <c r="H67" s="19">
        <v>0</v>
      </c>
      <c r="I67" s="19">
        <v>0</v>
      </c>
      <c r="J67" s="19">
        <v>32.86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75"/>
      <c r="T67" s="19">
        <v>2.46</v>
      </c>
      <c r="U67" s="20">
        <f t="shared" si="1"/>
        <v>1594.26</v>
      </c>
    </row>
    <row r="68" spans="1:23" x14ac:dyDescent="0.3">
      <c r="A68" s="4">
        <f>_xlfn.XLOOKUP(B68,ANAGRAFICA!$B$5:$B$68,ANAGRAFICA!$A$5:$A$68)</f>
        <v>59</v>
      </c>
      <c r="B68" s="4" t="s">
        <v>73</v>
      </c>
      <c r="C68" s="7" t="s">
        <v>84</v>
      </c>
      <c r="D68" s="7">
        <v>2029</v>
      </c>
      <c r="E68" s="19">
        <v>81.5</v>
      </c>
      <c r="F68" s="19">
        <v>112.07999999999998</v>
      </c>
      <c r="G68" s="19">
        <v>7.32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75"/>
      <c r="T68" s="19">
        <v>0</v>
      </c>
      <c r="U68" s="20">
        <f t="shared" si="1"/>
        <v>200.89999999999998</v>
      </c>
    </row>
    <row r="69" spans="1:23" x14ac:dyDescent="0.3">
      <c r="A69" s="4">
        <f>_xlfn.XLOOKUP(B69,ANAGRAFICA!$B$5:$B$68,ANAGRAFICA!$A$5:$A$68)</f>
        <v>60</v>
      </c>
      <c r="B69" s="4" t="s">
        <v>74</v>
      </c>
      <c r="C69" s="7" t="s">
        <v>84</v>
      </c>
      <c r="D69" s="7">
        <v>2029</v>
      </c>
      <c r="E69" s="19">
        <v>0</v>
      </c>
      <c r="F69" s="19">
        <v>14.879999999999999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75"/>
      <c r="T69" s="19">
        <v>0</v>
      </c>
      <c r="U69" s="20">
        <f t="shared" si="1"/>
        <v>14.879999999999999</v>
      </c>
    </row>
    <row r="70" spans="1:23" x14ac:dyDescent="0.3">
      <c r="A70" s="4">
        <f>_xlfn.XLOOKUP(B70,ANAGRAFICA!$B$5:$B$68,ANAGRAFICA!$A$5:$A$68)</f>
        <v>61</v>
      </c>
      <c r="B70" s="4" t="s">
        <v>75</v>
      </c>
      <c r="C70" s="7" t="s">
        <v>84</v>
      </c>
      <c r="D70" s="7">
        <v>2027</v>
      </c>
      <c r="E70" s="19">
        <v>2181.3599999999992</v>
      </c>
      <c r="F70" s="19">
        <v>2656.33</v>
      </c>
      <c r="G70" s="19">
        <v>277.52</v>
      </c>
      <c r="H70" s="19">
        <v>0</v>
      </c>
      <c r="I70" s="19">
        <v>0</v>
      </c>
      <c r="J70" s="19">
        <v>55.19</v>
      </c>
      <c r="K70" s="19">
        <v>0</v>
      </c>
      <c r="L70" s="19">
        <v>0</v>
      </c>
      <c r="M70" s="19">
        <v>2998.0299999999988</v>
      </c>
      <c r="N70" s="19">
        <v>171.92</v>
      </c>
      <c r="O70" s="19">
        <v>0</v>
      </c>
      <c r="P70" s="19">
        <v>13.6</v>
      </c>
      <c r="Q70" s="19">
        <v>56.13</v>
      </c>
      <c r="R70" s="19">
        <v>0</v>
      </c>
      <c r="S70" s="75"/>
      <c r="T70" s="19">
        <v>43.38</v>
      </c>
      <c r="U70" s="20">
        <f t="shared" si="1"/>
        <v>8453.4599999999955</v>
      </c>
    </row>
    <row r="71" spans="1:23" x14ac:dyDescent="0.3">
      <c r="A71" s="4">
        <f>_xlfn.XLOOKUP(B71,ANAGRAFICA!$B$5:$B$68,ANAGRAFICA!$A$5:$A$68)</f>
        <v>62</v>
      </c>
      <c r="B71" s="4" t="s">
        <v>76</v>
      </c>
      <c r="C71" s="7" t="s">
        <v>84</v>
      </c>
      <c r="D71" s="7">
        <v>2028</v>
      </c>
      <c r="E71" s="19">
        <v>1189.27</v>
      </c>
      <c r="F71" s="19">
        <v>1629.17</v>
      </c>
      <c r="G71" s="19">
        <v>0</v>
      </c>
      <c r="H71" s="19">
        <v>152.85999999999999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75"/>
      <c r="T71" s="19">
        <v>423.78000000000003</v>
      </c>
      <c r="U71" s="20">
        <f t="shared" si="1"/>
        <v>3395.0800000000004</v>
      </c>
    </row>
    <row r="72" spans="1:23" x14ac:dyDescent="0.3">
      <c r="A72" s="4">
        <f>_xlfn.XLOOKUP(B72,ANAGRAFICA!$B$5:$B$68,ANAGRAFICA!$A$5:$A$68)</f>
        <v>63</v>
      </c>
      <c r="B72" s="4" t="s">
        <v>77</v>
      </c>
      <c r="C72" s="7" t="s">
        <v>84</v>
      </c>
      <c r="D72" s="7">
        <v>2026</v>
      </c>
      <c r="E72" s="19">
        <v>565.62000000000012</v>
      </c>
      <c r="F72" s="19">
        <v>154.38999999999999</v>
      </c>
      <c r="G72" s="19">
        <v>70.490000000000009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75"/>
      <c r="T72" s="19">
        <v>0</v>
      </c>
      <c r="U72" s="20">
        <f t="shared" si="1"/>
        <v>790.50000000000011</v>
      </c>
    </row>
    <row r="73" spans="1:23" x14ac:dyDescent="0.3">
      <c r="A73" s="4">
        <f>_xlfn.XLOOKUP(B73,ANAGRAFICA!$B$5:$B$68,ANAGRAFICA!$A$5:$A$68)</f>
        <v>64</v>
      </c>
      <c r="B73" s="4" t="s">
        <v>78</v>
      </c>
      <c r="C73" s="7" t="s">
        <v>84</v>
      </c>
      <c r="D73" s="7">
        <v>2028</v>
      </c>
      <c r="E73" s="19">
        <v>3623.41</v>
      </c>
      <c r="F73" s="19">
        <v>3571.67</v>
      </c>
      <c r="G73" s="19">
        <v>17.48</v>
      </c>
      <c r="H73" s="19">
        <v>427.88999999999942</v>
      </c>
      <c r="I73" s="19">
        <v>362.73</v>
      </c>
      <c r="J73" s="19">
        <v>204.73</v>
      </c>
      <c r="K73" s="19">
        <v>0</v>
      </c>
      <c r="L73" s="19">
        <v>2565.6000000000008</v>
      </c>
      <c r="M73" s="19">
        <v>0</v>
      </c>
      <c r="N73" s="19">
        <v>320.70000000000005</v>
      </c>
      <c r="O73" s="19">
        <v>0</v>
      </c>
      <c r="P73" s="19">
        <v>165.45</v>
      </c>
      <c r="Q73" s="19">
        <v>197.28</v>
      </c>
      <c r="R73" s="19">
        <v>0</v>
      </c>
      <c r="S73" s="75"/>
      <c r="T73" s="19">
        <v>246.62000000000006</v>
      </c>
      <c r="U73" s="20">
        <f t="shared" si="1"/>
        <v>11703.560000000001</v>
      </c>
    </row>
    <row r="74" spans="1:23" x14ac:dyDescent="0.3">
      <c r="A74" s="65"/>
      <c r="B74" s="65" t="s">
        <v>158</v>
      </c>
      <c r="C74" s="8" t="s">
        <v>84</v>
      </c>
      <c r="D74" s="8" t="s">
        <v>94</v>
      </c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19">
        <v>85037</v>
      </c>
      <c r="T74" s="75"/>
      <c r="U74" s="20">
        <f t="shared" ref="U74:U79" si="2">SUM(E74:T74)</f>
        <v>85037</v>
      </c>
    </row>
    <row r="75" spans="1:23" x14ac:dyDescent="0.3">
      <c r="A75" s="65"/>
      <c r="B75" s="65" t="s">
        <v>158</v>
      </c>
      <c r="C75" s="8" t="s">
        <v>84</v>
      </c>
      <c r="D75" s="8">
        <v>2026</v>
      </c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19">
        <v>0</v>
      </c>
      <c r="T75" s="75"/>
      <c r="U75" s="20">
        <f t="shared" si="2"/>
        <v>0</v>
      </c>
    </row>
    <row r="76" spans="1:23" x14ac:dyDescent="0.3">
      <c r="A76" s="65"/>
      <c r="B76" s="65" t="s">
        <v>158</v>
      </c>
      <c r="C76" s="8" t="s">
        <v>84</v>
      </c>
      <c r="D76" s="8">
        <v>2027</v>
      </c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19">
        <v>22616</v>
      </c>
      <c r="T76" s="75"/>
      <c r="U76" s="20">
        <f t="shared" si="2"/>
        <v>22616</v>
      </c>
    </row>
    <row r="77" spans="1:23" x14ac:dyDescent="0.3">
      <c r="A77" s="65"/>
      <c r="B77" s="65" t="s">
        <v>158</v>
      </c>
      <c r="C77" s="8" t="s">
        <v>84</v>
      </c>
      <c r="D77" s="8">
        <v>2028</v>
      </c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19">
        <v>39034</v>
      </c>
      <c r="T77" s="75"/>
      <c r="U77" s="20">
        <f t="shared" si="2"/>
        <v>39034</v>
      </c>
    </row>
    <row r="78" spans="1:23" x14ac:dyDescent="0.3">
      <c r="A78" s="65"/>
      <c r="B78" s="65" t="s">
        <v>158</v>
      </c>
      <c r="C78" s="8" t="s">
        <v>84</v>
      </c>
      <c r="D78" s="8">
        <v>2029</v>
      </c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19">
        <v>24486</v>
      </c>
      <c r="T78" s="75"/>
      <c r="U78" s="20">
        <f t="shared" si="2"/>
        <v>24486</v>
      </c>
    </row>
    <row r="79" spans="1:23" x14ac:dyDescent="0.3">
      <c r="A79" s="65"/>
      <c r="B79" s="65" t="s">
        <v>158</v>
      </c>
      <c r="C79" s="8" t="s">
        <v>84</v>
      </c>
      <c r="D79" s="8">
        <v>2030</v>
      </c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19">
        <v>0</v>
      </c>
      <c r="T79" s="75"/>
      <c r="U79" s="20">
        <f t="shared" si="2"/>
        <v>0</v>
      </c>
      <c r="V79" s="33"/>
      <c r="W79" s="33"/>
    </row>
    <row r="80" spans="1:23" x14ac:dyDescent="0.3">
      <c r="C80" s="5"/>
      <c r="D80" s="9" t="s">
        <v>95</v>
      </c>
      <c r="E80" s="18">
        <f>SUM(E6:E79)</f>
        <v>34562.217999999993</v>
      </c>
      <c r="F80" s="18">
        <f t="shared" ref="F80:T80" si="3">SUM(F6:F79)</f>
        <v>58048.205999999998</v>
      </c>
      <c r="G80" s="18">
        <f t="shared" si="3"/>
        <v>3182.1280000000002</v>
      </c>
      <c r="H80" s="18">
        <f t="shared" si="3"/>
        <v>4245.0759999999991</v>
      </c>
      <c r="I80" s="18">
        <f t="shared" si="3"/>
        <v>5758.7039999999997</v>
      </c>
      <c r="J80" s="18">
        <f t="shared" si="3"/>
        <v>2387.8510000000006</v>
      </c>
      <c r="K80" s="18">
        <f t="shared" si="3"/>
        <v>2477.1169999999993</v>
      </c>
      <c r="L80" s="18">
        <f t="shared" si="3"/>
        <v>29622.290000000005</v>
      </c>
      <c r="M80" s="18">
        <f t="shared" si="3"/>
        <v>30731.810000000005</v>
      </c>
      <c r="N80" s="18">
        <f t="shared" si="3"/>
        <v>2119.88</v>
      </c>
      <c r="O80" s="18">
        <f t="shared" si="3"/>
        <v>1716.85</v>
      </c>
      <c r="P80" s="18">
        <f t="shared" si="3"/>
        <v>546.51</v>
      </c>
      <c r="Q80" s="18">
        <f t="shared" si="3"/>
        <v>1229.5800000000002</v>
      </c>
      <c r="R80" s="18">
        <f t="shared" si="3"/>
        <v>2755.68</v>
      </c>
      <c r="S80" s="18">
        <f t="shared" si="3"/>
        <v>171173</v>
      </c>
      <c r="T80" s="18">
        <f t="shared" si="3"/>
        <v>10949.424000000001</v>
      </c>
      <c r="U80" s="18">
        <f>SUM(U6:U79)</f>
        <v>361506.32400000002</v>
      </c>
      <c r="V80" s="80"/>
      <c r="W80" s="33"/>
    </row>
    <row r="81" spans="3:23" x14ac:dyDescent="0.3">
      <c r="C81" s="8"/>
      <c r="D81" s="11" t="s">
        <v>96</v>
      </c>
      <c r="E81" s="11">
        <f>SUMIF($D$6:$D$79,"ATTIVO",E$6:E$79)</f>
        <v>25527.329999999998</v>
      </c>
      <c r="F81" s="11">
        <f t="shared" ref="F81:T81" si="4">SUMIF($D$6:$D$79,"ATTIVO",F$6:F$79)</f>
        <v>40465.629999999997</v>
      </c>
      <c r="G81" s="11">
        <f t="shared" si="4"/>
        <v>2630.71</v>
      </c>
      <c r="H81" s="11">
        <f t="shared" si="4"/>
        <v>2499.5500000000002</v>
      </c>
      <c r="I81" s="11">
        <f t="shared" si="4"/>
        <v>4863.9000000000005</v>
      </c>
      <c r="J81" s="11">
        <f t="shared" si="4"/>
        <v>1928.0800000000002</v>
      </c>
      <c r="K81" s="11">
        <f t="shared" si="4"/>
        <v>761.71999999999991</v>
      </c>
      <c r="L81" s="11">
        <f t="shared" si="4"/>
        <v>27056.690000000002</v>
      </c>
      <c r="M81" s="11">
        <f t="shared" si="4"/>
        <v>27733.780000000006</v>
      </c>
      <c r="N81" s="11">
        <f t="shared" si="4"/>
        <v>1627.26</v>
      </c>
      <c r="O81" s="11">
        <f t="shared" si="4"/>
        <v>393.78000000000003</v>
      </c>
      <c r="P81" s="11">
        <f t="shared" si="4"/>
        <v>367.45999999999992</v>
      </c>
      <c r="Q81" s="11">
        <f t="shared" si="4"/>
        <v>619.21</v>
      </c>
      <c r="R81" s="11">
        <f t="shared" si="4"/>
        <v>2755.68</v>
      </c>
      <c r="S81" s="11">
        <f t="shared" si="4"/>
        <v>85037</v>
      </c>
      <c r="T81" s="11">
        <f t="shared" si="4"/>
        <v>10104.52</v>
      </c>
      <c r="U81" s="11">
        <f>SUMIF($D$6:$D$79,"ATTIVO",U$6:U$79)</f>
        <v>234372.30000000005</v>
      </c>
      <c r="V81" s="81"/>
      <c r="W81" s="82"/>
    </row>
    <row r="82" spans="3:23" x14ac:dyDescent="0.3">
      <c r="C82" s="8"/>
      <c r="D82" s="12" t="s">
        <v>89</v>
      </c>
      <c r="E82" s="12">
        <f>SUMIF($D$6:$D$79,"2026",E$6:E$79)</f>
        <v>565.62000000000012</v>
      </c>
      <c r="F82" s="12">
        <f t="shared" ref="F82:T82" si="5">SUMIF($D$6:$D$79,"2026",F$6:F$79)</f>
        <v>154.38999999999999</v>
      </c>
      <c r="G82" s="12">
        <f t="shared" si="5"/>
        <v>70.490000000000009</v>
      </c>
      <c r="H82" s="12">
        <f t="shared" si="5"/>
        <v>0</v>
      </c>
      <c r="I82" s="12">
        <f t="shared" si="5"/>
        <v>0</v>
      </c>
      <c r="J82" s="12">
        <f t="shared" si="5"/>
        <v>0</v>
      </c>
      <c r="K82" s="12">
        <f t="shared" si="5"/>
        <v>0</v>
      </c>
      <c r="L82" s="12">
        <f t="shared" si="5"/>
        <v>0</v>
      </c>
      <c r="M82" s="12">
        <f t="shared" si="5"/>
        <v>0</v>
      </c>
      <c r="N82" s="12">
        <f t="shared" si="5"/>
        <v>0</v>
      </c>
      <c r="O82" s="12">
        <f t="shared" si="5"/>
        <v>0</v>
      </c>
      <c r="P82" s="12">
        <f t="shared" si="5"/>
        <v>0</v>
      </c>
      <c r="Q82" s="12">
        <f t="shared" si="5"/>
        <v>0</v>
      </c>
      <c r="R82" s="12">
        <f t="shared" si="5"/>
        <v>0</v>
      </c>
      <c r="S82" s="12">
        <f t="shared" si="5"/>
        <v>0</v>
      </c>
      <c r="T82" s="12">
        <f t="shared" si="5"/>
        <v>0</v>
      </c>
      <c r="U82" s="12">
        <f>SUMIF($D$6:$D$79,"2026",U$6:U$79)</f>
        <v>790.50000000000011</v>
      </c>
      <c r="V82" s="81"/>
      <c r="W82" s="83"/>
    </row>
    <row r="83" spans="3:23" x14ac:dyDescent="0.3">
      <c r="C83" s="10"/>
      <c r="D83" s="11" t="s">
        <v>90</v>
      </c>
      <c r="E83" s="11">
        <f>SUMIF($D$6:$D$79,"2027",E$6:E$79)</f>
        <v>2425.927999999999</v>
      </c>
      <c r="F83" s="11">
        <f t="shared" ref="F83:T83" si="6">SUMIF($D$6:$D$79,"2027",F$6:F$79)</f>
        <v>11642.846</v>
      </c>
      <c r="G83" s="11">
        <f t="shared" si="6"/>
        <v>416.19799999999998</v>
      </c>
      <c r="H83" s="11">
        <f t="shared" si="6"/>
        <v>1150.336</v>
      </c>
      <c r="I83" s="11">
        <f t="shared" si="6"/>
        <v>532.07400000000007</v>
      </c>
      <c r="J83" s="11">
        <f t="shared" si="6"/>
        <v>222.18100000000001</v>
      </c>
      <c r="K83" s="11">
        <f t="shared" si="6"/>
        <v>1715.3969999999993</v>
      </c>
      <c r="L83" s="11">
        <f t="shared" si="6"/>
        <v>0</v>
      </c>
      <c r="M83" s="11">
        <f t="shared" si="6"/>
        <v>2998.0299999999988</v>
      </c>
      <c r="N83" s="11">
        <f t="shared" si="6"/>
        <v>171.92</v>
      </c>
      <c r="O83" s="11">
        <f t="shared" si="6"/>
        <v>1323.07</v>
      </c>
      <c r="P83" s="11">
        <f t="shared" si="6"/>
        <v>13.6</v>
      </c>
      <c r="Q83" s="11">
        <f t="shared" si="6"/>
        <v>56.13</v>
      </c>
      <c r="R83" s="11">
        <f t="shared" si="6"/>
        <v>0</v>
      </c>
      <c r="S83" s="11">
        <f t="shared" si="6"/>
        <v>22616</v>
      </c>
      <c r="T83" s="11">
        <f t="shared" si="6"/>
        <v>143.024</v>
      </c>
      <c r="U83" s="11">
        <f>SUMIF($D$6:$D$79,"2027",U$6:U$79)</f>
        <v>45426.733999999997</v>
      </c>
      <c r="V83" s="84"/>
      <c r="W83" s="83"/>
    </row>
    <row r="84" spans="3:23" x14ac:dyDescent="0.3">
      <c r="C84" s="10"/>
      <c r="D84" s="12" t="s">
        <v>91</v>
      </c>
      <c r="E84" s="12">
        <f>SUMIF($D$6:$D$79,"2028",E$6:E$79)</f>
        <v>4812.68</v>
      </c>
      <c r="F84" s="12">
        <f t="shared" ref="F84:T84" si="7">SUMIF($D$6:$D$79,"2028",F$6:F$79)</f>
        <v>5200.84</v>
      </c>
      <c r="G84" s="12">
        <f t="shared" si="7"/>
        <v>17.48</v>
      </c>
      <c r="H84" s="12">
        <f t="shared" si="7"/>
        <v>580.74999999999943</v>
      </c>
      <c r="I84" s="12">
        <f t="shared" si="7"/>
        <v>362.73</v>
      </c>
      <c r="J84" s="12">
        <f t="shared" si="7"/>
        <v>204.73</v>
      </c>
      <c r="K84" s="12">
        <f t="shared" si="7"/>
        <v>0</v>
      </c>
      <c r="L84" s="12">
        <f t="shared" si="7"/>
        <v>2565.6000000000008</v>
      </c>
      <c r="M84" s="12">
        <f t="shared" si="7"/>
        <v>0</v>
      </c>
      <c r="N84" s="12">
        <f t="shared" si="7"/>
        <v>320.70000000000005</v>
      </c>
      <c r="O84" s="12">
        <f t="shared" si="7"/>
        <v>0</v>
      </c>
      <c r="P84" s="12">
        <f t="shared" si="7"/>
        <v>165.45</v>
      </c>
      <c r="Q84" s="12">
        <f t="shared" si="7"/>
        <v>197.28</v>
      </c>
      <c r="R84" s="12">
        <f t="shared" si="7"/>
        <v>0</v>
      </c>
      <c r="S84" s="12">
        <f t="shared" si="7"/>
        <v>39034</v>
      </c>
      <c r="T84" s="12">
        <f t="shared" si="7"/>
        <v>670.40000000000009</v>
      </c>
      <c r="U84" s="12">
        <f>SUMIF($D$6:$D$79,"2028",U$6:U$79)</f>
        <v>54132.639999999999</v>
      </c>
      <c r="V84" s="84"/>
      <c r="W84" s="83"/>
    </row>
    <row r="85" spans="3:23" x14ac:dyDescent="0.3">
      <c r="C85" s="10"/>
      <c r="D85" s="11" t="s">
        <v>92</v>
      </c>
      <c r="E85" s="11">
        <f>SUMIF($D$6:$D$79,"2029",E$6:E$79)</f>
        <v>1230.6600000000001</v>
      </c>
      <c r="F85" s="11">
        <f t="shared" ref="F85:T85" si="8">SUMIF($D$6:$D$79,"2029",F$6:F$79)</f>
        <v>584.49999999999989</v>
      </c>
      <c r="G85" s="11">
        <f t="shared" si="8"/>
        <v>47.25</v>
      </c>
      <c r="H85" s="11">
        <f t="shared" si="8"/>
        <v>14.439999999999998</v>
      </c>
      <c r="I85" s="11">
        <f t="shared" si="8"/>
        <v>0</v>
      </c>
      <c r="J85" s="11">
        <f t="shared" si="8"/>
        <v>32.86</v>
      </c>
      <c r="K85" s="11">
        <f t="shared" si="8"/>
        <v>0</v>
      </c>
      <c r="L85" s="11">
        <f t="shared" si="8"/>
        <v>0</v>
      </c>
      <c r="M85" s="11">
        <f t="shared" si="8"/>
        <v>0</v>
      </c>
      <c r="N85" s="11">
        <f t="shared" si="8"/>
        <v>0</v>
      </c>
      <c r="O85" s="11">
        <f t="shared" si="8"/>
        <v>0</v>
      </c>
      <c r="P85" s="11">
        <f t="shared" si="8"/>
        <v>0</v>
      </c>
      <c r="Q85" s="11">
        <f t="shared" si="8"/>
        <v>356.96</v>
      </c>
      <c r="R85" s="11">
        <f t="shared" si="8"/>
        <v>0</v>
      </c>
      <c r="S85" s="11">
        <f t="shared" si="8"/>
        <v>24486</v>
      </c>
      <c r="T85" s="11">
        <f t="shared" si="8"/>
        <v>31.48</v>
      </c>
      <c r="U85" s="11">
        <f>SUMIF($D$6:$D$79,"2029",U$6:U$79)</f>
        <v>26784.15</v>
      </c>
      <c r="V85" s="84"/>
      <c r="W85" s="83"/>
    </row>
    <row r="86" spans="3:23" ht="15" thickBot="1" x14ac:dyDescent="0.35">
      <c r="C86" s="10"/>
      <c r="D86" s="12" t="s">
        <v>93</v>
      </c>
      <c r="E86" s="12">
        <f>SUMIF($D$6:$D$79,"2030",E$6:E$79)</f>
        <v>0</v>
      </c>
      <c r="F86" s="12">
        <f t="shared" ref="F86:T86" si="9">SUMIF($D$6:$D$79,"2030",F$6:F$79)</f>
        <v>0</v>
      </c>
      <c r="G86" s="12">
        <f t="shared" si="9"/>
        <v>0</v>
      </c>
      <c r="H86" s="12">
        <f t="shared" si="9"/>
        <v>0</v>
      </c>
      <c r="I86" s="12">
        <f t="shared" si="9"/>
        <v>0</v>
      </c>
      <c r="J86" s="12">
        <f t="shared" si="9"/>
        <v>0</v>
      </c>
      <c r="K86" s="12">
        <f t="shared" si="9"/>
        <v>0</v>
      </c>
      <c r="L86" s="12">
        <f t="shared" si="9"/>
        <v>0</v>
      </c>
      <c r="M86" s="12">
        <f t="shared" si="9"/>
        <v>0</v>
      </c>
      <c r="N86" s="12">
        <f t="shared" si="9"/>
        <v>0</v>
      </c>
      <c r="O86" s="12">
        <f t="shared" si="9"/>
        <v>0</v>
      </c>
      <c r="P86" s="12">
        <f t="shared" si="9"/>
        <v>0</v>
      </c>
      <c r="Q86" s="12">
        <f t="shared" si="9"/>
        <v>0</v>
      </c>
      <c r="R86" s="12">
        <f t="shared" si="9"/>
        <v>0</v>
      </c>
      <c r="S86" s="12">
        <f t="shared" si="9"/>
        <v>0</v>
      </c>
      <c r="T86" s="12">
        <f t="shared" si="9"/>
        <v>0</v>
      </c>
      <c r="U86" s="12">
        <f>SUMIF($D$6:$D$79,"2030",U$6:U$79)</f>
        <v>0</v>
      </c>
      <c r="V86" s="66"/>
      <c r="W86" s="83"/>
    </row>
    <row r="87" spans="3:23" x14ac:dyDescent="0.3">
      <c r="C87" s="88" t="s">
        <v>96</v>
      </c>
      <c r="D87" s="13" t="s">
        <v>85</v>
      </c>
      <c r="E87" s="13">
        <f>SUMIFS(E$6:E$79,$C$6:$C$79,"5 su 7",$D$6:$D$79,"ATTIVO")</f>
        <v>25527.329999999998</v>
      </c>
      <c r="F87" s="13">
        <f t="shared" ref="F87:U87" si="10">SUMIFS(F$6:F$79,$C$6:$C$79,"5 su 7",$D$6:$D$79,"ATTIVO")</f>
        <v>40465.629999999997</v>
      </c>
      <c r="G87" s="13">
        <f t="shared" si="10"/>
        <v>2630.71</v>
      </c>
      <c r="H87" s="13">
        <f t="shared" si="10"/>
        <v>2499.5500000000002</v>
      </c>
      <c r="I87" s="13">
        <f t="shared" si="10"/>
        <v>4863.9000000000005</v>
      </c>
      <c r="J87" s="13">
        <f t="shared" si="10"/>
        <v>1928.0800000000002</v>
      </c>
      <c r="K87" s="13">
        <f t="shared" si="10"/>
        <v>761.71999999999991</v>
      </c>
      <c r="L87" s="13">
        <f t="shared" si="10"/>
        <v>27056.690000000002</v>
      </c>
      <c r="M87" s="13">
        <f t="shared" si="10"/>
        <v>27733.780000000006</v>
      </c>
      <c r="N87" s="13">
        <f t="shared" si="10"/>
        <v>1627.26</v>
      </c>
      <c r="O87" s="13">
        <f t="shared" si="10"/>
        <v>0</v>
      </c>
      <c r="P87" s="13">
        <f t="shared" si="10"/>
        <v>367.45999999999992</v>
      </c>
      <c r="Q87" s="13">
        <f t="shared" si="10"/>
        <v>619.21</v>
      </c>
      <c r="R87" s="13">
        <f t="shared" si="10"/>
        <v>2755.68</v>
      </c>
      <c r="S87" s="13">
        <f t="shared" si="10"/>
        <v>85037</v>
      </c>
      <c r="T87" s="13">
        <f t="shared" si="10"/>
        <v>10104.52</v>
      </c>
      <c r="U87" s="13">
        <f t="shared" si="10"/>
        <v>233978.52000000008</v>
      </c>
      <c r="V87" s="82"/>
      <c r="W87" s="82"/>
    </row>
    <row r="88" spans="3:23" x14ac:dyDescent="0.3">
      <c r="C88" s="89"/>
      <c r="D88" s="12" t="s">
        <v>86</v>
      </c>
      <c r="E88" s="12">
        <f>SUMIFS(E$6:E$79,$C$6:$C$79,"6 su 7",$D$6:$D$79,"ATTIVO")</f>
        <v>0</v>
      </c>
      <c r="F88" s="12">
        <f t="shared" ref="F88:U88" si="11">SUMIFS(F$6:F$79,$C$6:$C$79,"6 su 7",$D$6:$D$79,"ATTIVO")</f>
        <v>0</v>
      </c>
      <c r="G88" s="12">
        <f t="shared" si="11"/>
        <v>0</v>
      </c>
      <c r="H88" s="12">
        <f t="shared" si="11"/>
        <v>0</v>
      </c>
      <c r="I88" s="12">
        <f t="shared" si="11"/>
        <v>0</v>
      </c>
      <c r="J88" s="12">
        <f t="shared" si="11"/>
        <v>0</v>
      </c>
      <c r="K88" s="12">
        <f t="shared" si="11"/>
        <v>0</v>
      </c>
      <c r="L88" s="12">
        <f t="shared" si="11"/>
        <v>0</v>
      </c>
      <c r="M88" s="12">
        <f t="shared" si="11"/>
        <v>0</v>
      </c>
      <c r="N88" s="12">
        <f t="shared" si="11"/>
        <v>0</v>
      </c>
      <c r="O88" s="12">
        <f t="shared" si="11"/>
        <v>0</v>
      </c>
      <c r="P88" s="12">
        <f t="shared" si="11"/>
        <v>0</v>
      </c>
      <c r="Q88" s="12">
        <f t="shared" si="11"/>
        <v>0</v>
      </c>
      <c r="R88" s="12">
        <f t="shared" si="11"/>
        <v>0</v>
      </c>
      <c r="S88" s="12">
        <f t="shared" si="11"/>
        <v>0</v>
      </c>
      <c r="T88" s="12">
        <f t="shared" si="11"/>
        <v>0</v>
      </c>
      <c r="U88" s="12">
        <f t="shared" si="11"/>
        <v>0</v>
      </c>
      <c r="V88" s="82"/>
      <c r="W88" s="82"/>
    </row>
    <row r="89" spans="3:23" ht="15" thickBot="1" x14ac:dyDescent="0.35">
      <c r="C89" s="90"/>
      <c r="D89" s="15" t="s">
        <v>87</v>
      </c>
      <c r="E89" s="15">
        <f>SUMIFS(E$6:E$79,$C$6:$C$79,"5 su 7",$D$6:$D$79,2026)</f>
        <v>565.62000000000012</v>
      </c>
      <c r="F89" s="15">
        <f t="shared" ref="F89:T89" si="12">SUMIFS(F$6:F$79,$C$6:$C$79,"5 su 7",$D$6:$D$79,2026)</f>
        <v>154.38999999999999</v>
      </c>
      <c r="G89" s="15">
        <f t="shared" si="12"/>
        <v>70.490000000000009</v>
      </c>
      <c r="H89" s="15">
        <f t="shared" si="12"/>
        <v>0</v>
      </c>
      <c r="I89" s="15">
        <f t="shared" si="12"/>
        <v>0</v>
      </c>
      <c r="J89" s="15">
        <f t="shared" si="12"/>
        <v>0</v>
      </c>
      <c r="K89" s="15">
        <f t="shared" si="12"/>
        <v>0</v>
      </c>
      <c r="L89" s="15">
        <f t="shared" si="12"/>
        <v>0</v>
      </c>
      <c r="M89" s="15">
        <f t="shared" si="12"/>
        <v>0</v>
      </c>
      <c r="N89" s="15">
        <f t="shared" si="12"/>
        <v>0</v>
      </c>
      <c r="O89" s="15">
        <f t="shared" si="12"/>
        <v>0</v>
      </c>
      <c r="P89" s="15">
        <f t="shared" si="12"/>
        <v>0</v>
      </c>
      <c r="Q89" s="15">
        <f t="shared" si="12"/>
        <v>0</v>
      </c>
      <c r="R89" s="15">
        <f t="shared" si="12"/>
        <v>0</v>
      </c>
      <c r="S89" s="15">
        <f t="shared" si="12"/>
        <v>0</v>
      </c>
      <c r="T89" s="15">
        <f t="shared" si="12"/>
        <v>0</v>
      </c>
      <c r="U89" s="15">
        <f>SUMIFS(U$6:U$79,$C$6:$C$79,"7 su 7",$D$6:$D$79,"ATTIVO")</f>
        <v>393.78000000000003</v>
      </c>
      <c r="V89" s="67"/>
      <c r="W89" s="67"/>
    </row>
    <row r="90" spans="3:23" x14ac:dyDescent="0.3">
      <c r="C90" s="88">
        <v>2026</v>
      </c>
      <c r="D90" s="16" t="s">
        <v>85</v>
      </c>
      <c r="E90" s="16">
        <f>SUMIFS(E$6:E$79,$C$6:$C$79,"5 su 7",$D$6:$D$79,"2026")</f>
        <v>565.62000000000012</v>
      </c>
      <c r="F90" s="16">
        <f t="shared" ref="F90:U90" si="13">SUMIFS(F$6:F$79,$C$6:$C$79,"5 su 7",$D$6:$D$79,"2026")</f>
        <v>154.38999999999999</v>
      </c>
      <c r="G90" s="16">
        <f t="shared" si="13"/>
        <v>70.490000000000009</v>
      </c>
      <c r="H90" s="16">
        <f t="shared" si="13"/>
        <v>0</v>
      </c>
      <c r="I90" s="16">
        <f t="shared" si="13"/>
        <v>0</v>
      </c>
      <c r="J90" s="16">
        <f t="shared" si="13"/>
        <v>0</v>
      </c>
      <c r="K90" s="16">
        <f t="shared" si="13"/>
        <v>0</v>
      </c>
      <c r="L90" s="16">
        <f t="shared" si="13"/>
        <v>0</v>
      </c>
      <c r="M90" s="16">
        <f t="shared" si="13"/>
        <v>0</v>
      </c>
      <c r="N90" s="16">
        <f t="shared" si="13"/>
        <v>0</v>
      </c>
      <c r="O90" s="16">
        <f t="shared" si="13"/>
        <v>0</v>
      </c>
      <c r="P90" s="16">
        <f t="shared" si="13"/>
        <v>0</v>
      </c>
      <c r="Q90" s="16">
        <f t="shared" si="13"/>
        <v>0</v>
      </c>
      <c r="R90" s="16">
        <f t="shared" si="13"/>
        <v>0</v>
      </c>
      <c r="S90" s="16">
        <f t="shared" si="13"/>
        <v>0</v>
      </c>
      <c r="T90" s="16">
        <f t="shared" si="13"/>
        <v>0</v>
      </c>
      <c r="U90" s="16">
        <f t="shared" si="13"/>
        <v>790.50000000000011</v>
      </c>
    </row>
    <row r="91" spans="3:23" x14ac:dyDescent="0.3">
      <c r="C91" s="89"/>
      <c r="D91" s="11" t="s">
        <v>86</v>
      </c>
      <c r="E91" s="11">
        <f>SUMIFS(E$6:E$79,$C$6:$C$79,"6 su 7",$D$6:$D$79,"2026")</f>
        <v>0</v>
      </c>
      <c r="F91" s="11">
        <f t="shared" ref="F91:U91" si="14">SUMIFS(F$6:F$79,$C$6:$C$79,"6 su 7",$D$6:$D$79,"2026")</f>
        <v>0</v>
      </c>
      <c r="G91" s="11">
        <f t="shared" si="14"/>
        <v>0</v>
      </c>
      <c r="H91" s="11">
        <f t="shared" si="14"/>
        <v>0</v>
      </c>
      <c r="I91" s="11">
        <f t="shared" si="14"/>
        <v>0</v>
      </c>
      <c r="J91" s="11">
        <f t="shared" si="14"/>
        <v>0</v>
      </c>
      <c r="K91" s="11">
        <f t="shared" si="14"/>
        <v>0</v>
      </c>
      <c r="L91" s="11">
        <f t="shared" si="14"/>
        <v>0</v>
      </c>
      <c r="M91" s="11">
        <f t="shared" si="14"/>
        <v>0</v>
      </c>
      <c r="N91" s="11">
        <f t="shared" si="14"/>
        <v>0</v>
      </c>
      <c r="O91" s="11">
        <f t="shared" si="14"/>
        <v>0</v>
      </c>
      <c r="P91" s="11">
        <f t="shared" si="14"/>
        <v>0</v>
      </c>
      <c r="Q91" s="11">
        <f t="shared" si="14"/>
        <v>0</v>
      </c>
      <c r="R91" s="11">
        <f t="shared" si="14"/>
        <v>0</v>
      </c>
      <c r="S91" s="11">
        <f t="shared" si="14"/>
        <v>0</v>
      </c>
      <c r="T91" s="11">
        <f t="shared" si="14"/>
        <v>0</v>
      </c>
      <c r="U91" s="11">
        <f t="shared" si="14"/>
        <v>0</v>
      </c>
    </row>
    <row r="92" spans="3:23" ht="15" thickBot="1" x14ac:dyDescent="0.35">
      <c r="C92" s="90"/>
      <c r="D92" s="17" t="s">
        <v>87</v>
      </c>
      <c r="E92" s="17">
        <f>SUMIFS(E$6:E$79,$C$6:$C$79,"7 su 7",$D$6:$D$79,"2026")</f>
        <v>0</v>
      </c>
      <c r="F92" s="17">
        <f t="shared" ref="F92:U92" si="15">SUMIFS(F$6:F$79,$C$6:$C$79,"7 su 7",$D$6:$D$79,"2026")</f>
        <v>0</v>
      </c>
      <c r="G92" s="17">
        <f t="shared" si="15"/>
        <v>0</v>
      </c>
      <c r="H92" s="17">
        <f t="shared" si="15"/>
        <v>0</v>
      </c>
      <c r="I92" s="17">
        <f t="shared" si="15"/>
        <v>0</v>
      </c>
      <c r="J92" s="17">
        <f t="shared" si="15"/>
        <v>0</v>
      </c>
      <c r="K92" s="17">
        <f t="shared" si="15"/>
        <v>0</v>
      </c>
      <c r="L92" s="17">
        <f t="shared" si="15"/>
        <v>0</v>
      </c>
      <c r="M92" s="17">
        <f t="shared" si="15"/>
        <v>0</v>
      </c>
      <c r="N92" s="17">
        <f t="shared" si="15"/>
        <v>0</v>
      </c>
      <c r="O92" s="17">
        <f t="shared" si="15"/>
        <v>0</v>
      </c>
      <c r="P92" s="17">
        <f t="shared" si="15"/>
        <v>0</v>
      </c>
      <c r="Q92" s="17">
        <f t="shared" si="15"/>
        <v>0</v>
      </c>
      <c r="R92" s="17">
        <f t="shared" si="15"/>
        <v>0</v>
      </c>
      <c r="S92" s="17">
        <f t="shared" si="15"/>
        <v>0</v>
      </c>
      <c r="T92" s="17">
        <f t="shared" si="15"/>
        <v>0</v>
      </c>
      <c r="U92" s="17">
        <f t="shared" si="15"/>
        <v>0</v>
      </c>
    </row>
    <row r="93" spans="3:23" x14ac:dyDescent="0.3">
      <c r="C93" s="88">
        <v>2027</v>
      </c>
      <c r="D93" s="13" t="s">
        <v>85</v>
      </c>
      <c r="E93" s="13">
        <f>SUMIFS(E$6:E$79,$C$6:$C$79,"5 su 7",$D$6:$D$79,"2027")</f>
        <v>2425.927999999999</v>
      </c>
      <c r="F93" s="13">
        <f t="shared" ref="F93:U93" si="16">SUMIFS(F$6:F$79,$C$6:$C$79,"5 su 7",$D$6:$D$79,"2027")</f>
        <v>11642.846</v>
      </c>
      <c r="G93" s="13">
        <f t="shared" si="16"/>
        <v>416.19799999999998</v>
      </c>
      <c r="H93" s="13">
        <f t="shared" si="16"/>
        <v>1150.336</v>
      </c>
      <c r="I93" s="13">
        <f>SUMIFS(I$6:I$79,$C$6:$C$79,"5 su 7",$D$6:$D$79,"2027")</f>
        <v>532.07400000000007</v>
      </c>
      <c r="J93" s="13">
        <f t="shared" si="16"/>
        <v>222.18100000000001</v>
      </c>
      <c r="K93" s="13">
        <f t="shared" si="16"/>
        <v>1715.3969999999993</v>
      </c>
      <c r="L93" s="13">
        <f t="shared" si="16"/>
        <v>0</v>
      </c>
      <c r="M93" s="13">
        <f t="shared" si="16"/>
        <v>2998.0299999999988</v>
      </c>
      <c r="N93" s="13">
        <f t="shared" si="16"/>
        <v>171.92</v>
      </c>
      <c r="O93" s="13">
        <f t="shared" si="16"/>
        <v>0</v>
      </c>
      <c r="P93" s="13">
        <f t="shared" si="16"/>
        <v>13.6</v>
      </c>
      <c r="Q93" s="13">
        <f t="shared" si="16"/>
        <v>56.13</v>
      </c>
      <c r="R93" s="13">
        <f t="shared" si="16"/>
        <v>0</v>
      </c>
      <c r="S93" s="13">
        <f t="shared" si="16"/>
        <v>22616</v>
      </c>
      <c r="T93" s="13">
        <f t="shared" si="16"/>
        <v>143.024</v>
      </c>
      <c r="U93" s="13">
        <f t="shared" si="16"/>
        <v>44103.663999999997</v>
      </c>
    </row>
    <row r="94" spans="3:23" x14ac:dyDescent="0.3">
      <c r="C94" s="89"/>
      <c r="D94" s="12" t="s">
        <v>86</v>
      </c>
      <c r="E94" s="12">
        <f>SUMIFS(E$6:E$79,$C$6:$C$79,"6 su 7",$D$6:$D$79,"2027")</f>
        <v>0</v>
      </c>
      <c r="F94" s="12">
        <f t="shared" ref="F94:U94" si="17">SUMIFS(F$6:F$79,$C$6:$C$79,"6 su 7",$D$6:$D$79,"2027")</f>
        <v>0</v>
      </c>
      <c r="G94" s="12">
        <f t="shared" si="17"/>
        <v>0</v>
      </c>
      <c r="H94" s="12">
        <f t="shared" si="17"/>
        <v>0</v>
      </c>
      <c r="I94" s="12">
        <f t="shared" si="17"/>
        <v>0</v>
      </c>
      <c r="J94" s="12">
        <f t="shared" si="17"/>
        <v>0</v>
      </c>
      <c r="K94" s="12">
        <f t="shared" si="17"/>
        <v>0</v>
      </c>
      <c r="L94" s="12">
        <f t="shared" si="17"/>
        <v>0</v>
      </c>
      <c r="M94" s="12">
        <f t="shared" si="17"/>
        <v>0</v>
      </c>
      <c r="N94" s="12">
        <f t="shared" si="17"/>
        <v>0</v>
      </c>
      <c r="O94" s="12">
        <f t="shared" si="17"/>
        <v>0</v>
      </c>
      <c r="P94" s="12">
        <f t="shared" si="17"/>
        <v>0</v>
      </c>
      <c r="Q94" s="12">
        <f t="shared" si="17"/>
        <v>0</v>
      </c>
      <c r="R94" s="12">
        <f t="shared" si="17"/>
        <v>0</v>
      </c>
      <c r="S94" s="12">
        <f t="shared" si="17"/>
        <v>0</v>
      </c>
      <c r="T94" s="12">
        <f t="shared" si="17"/>
        <v>0</v>
      </c>
      <c r="U94" s="12">
        <f t="shared" si="17"/>
        <v>0</v>
      </c>
    </row>
    <row r="95" spans="3:23" ht="15" thickBot="1" x14ac:dyDescent="0.35">
      <c r="C95" s="90"/>
      <c r="D95" s="15" t="s">
        <v>87</v>
      </c>
      <c r="E95" s="15">
        <f>SUMIFS(E$6:E$79,$C$6:$C$79,"7 su 7",$D$6:$D$79,"2027")</f>
        <v>0</v>
      </c>
      <c r="F95" s="15">
        <f t="shared" ref="F95:U95" si="18">SUMIFS(F$6:F$79,$C$6:$C$79,"7 su 7",$D$6:$D$79,"2027")</f>
        <v>0</v>
      </c>
      <c r="G95" s="15">
        <f t="shared" si="18"/>
        <v>0</v>
      </c>
      <c r="H95" s="15">
        <f t="shared" si="18"/>
        <v>0</v>
      </c>
      <c r="I95" s="15">
        <f t="shared" si="18"/>
        <v>0</v>
      </c>
      <c r="J95" s="15">
        <f t="shared" si="18"/>
        <v>0</v>
      </c>
      <c r="K95" s="15">
        <f t="shared" si="18"/>
        <v>0</v>
      </c>
      <c r="L95" s="15">
        <f t="shared" si="18"/>
        <v>0</v>
      </c>
      <c r="M95" s="15">
        <f t="shared" si="18"/>
        <v>0</v>
      </c>
      <c r="N95" s="15">
        <f t="shared" si="18"/>
        <v>0</v>
      </c>
      <c r="O95" s="15">
        <f t="shared" si="18"/>
        <v>1323.07</v>
      </c>
      <c r="P95" s="15">
        <f t="shared" si="18"/>
        <v>0</v>
      </c>
      <c r="Q95" s="15">
        <f t="shared" si="18"/>
        <v>0</v>
      </c>
      <c r="R95" s="15">
        <f t="shared" si="18"/>
        <v>0</v>
      </c>
      <c r="S95" s="15">
        <f t="shared" si="18"/>
        <v>0</v>
      </c>
      <c r="T95" s="15">
        <f t="shared" si="18"/>
        <v>0</v>
      </c>
      <c r="U95" s="15">
        <f t="shared" si="18"/>
        <v>1323.07</v>
      </c>
    </row>
    <row r="96" spans="3:23" x14ac:dyDescent="0.3">
      <c r="C96" s="88">
        <v>2028</v>
      </c>
      <c r="D96" s="16" t="s">
        <v>85</v>
      </c>
      <c r="E96" s="16">
        <f>SUMIFS(E$6:E$78,$C$6:$C$78,"5 su 7",$D$6:$D$78,"2028")</f>
        <v>4812.68</v>
      </c>
      <c r="F96" s="16">
        <f t="shared" ref="F96:T96" si="19">SUMIFS(F$6:F$78,$C$6:$C$78,"5 su 7",$D$6:$D$78,"2028")</f>
        <v>5200.84</v>
      </c>
      <c r="G96" s="16">
        <f t="shared" si="19"/>
        <v>17.48</v>
      </c>
      <c r="H96" s="16">
        <f t="shared" si="19"/>
        <v>580.74999999999943</v>
      </c>
      <c r="I96" s="16">
        <f t="shared" si="19"/>
        <v>362.73</v>
      </c>
      <c r="J96" s="16">
        <f t="shared" si="19"/>
        <v>204.73</v>
      </c>
      <c r="K96" s="16">
        <f t="shared" si="19"/>
        <v>0</v>
      </c>
      <c r="L96" s="16">
        <f t="shared" si="19"/>
        <v>2565.6000000000008</v>
      </c>
      <c r="M96" s="16">
        <f t="shared" si="19"/>
        <v>0</v>
      </c>
      <c r="N96" s="16">
        <f t="shared" si="19"/>
        <v>320.70000000000005</v>
      </c>
      <c r="O96" s="16">
        <f t="shared" si="19"/>
        <v>0</v>
      </c>
      <c r="P96" s="16">
        <f t="shared" si="19"/>
        <v>165.45</v>
      </c>
      <c r="Q96" s="16">
        <f t="shared" si="19"/>
        <v>197.28</v>
      </c>
      <c r="R96" s="16">
        <f t="shared" si="19"/>
        <v>0</v>
      </c>
      <c r="S96" s="16">
        <f t="shared" si="19"/>
        <v>39034</v>
      </c>
      <c r="T96" s="16">
        <f t="shared" si="19"/>
        <v>670.40000000000009</v>
      </c>
      <c r="U96" s="16">
        <f>SUMIFS(U$6:U$79,$C$6:$C$79,"5 su 7",$D$6:$D$79,"2028")</f>
        <v>54132.639999999999</v>
      </c>
    </row>
    <row r="97" spans="3:21" x14ac:dyDescent="0.3">
      <c r="C97" s="89"/>
      <c r="D97" s="11" t="s">
        <v>86</v>
      </c>
      <c r="E97" s="11">
        <f>SUMIFS(E$6:E$79,$C$6:$C$79,"6 su 7",$D$6:$D$79,"2028")</f>
        <v>0</v>
      </c>
      <c r="F97" s="11">
        <f t="shared" ref="F97:U97" si="20">SUMIFS(F$6:F$79,$C$6:$C$79,"6 su 7",$D$6:$D$79,"2028")</f>
        <v>0</v>
      </c>
      <c r="G97" s="11">
        <f t="shared" si="20"/>
        <v>0</v>
      </c>
      <c r="H97" s="11">
        <f t="shared" si="20"/>
        <v>0</v>
      </c>
      <c r="I97" s="11">
        <f t="shared" si="20"/>
        <v>0</v>
      </c>
      <c r="J97" s="11">
        <f t="shared" si="20"/>
        <v>0</v>
      </c>
      <c r="K97" s="11">
        <f t="shared" si="20"/>
        <v>0</v>
      </c>
      <c r="L97" s="11">
        <f t="shared" si="20"/>
        <v>0</v>
      </c>
      <c r="M97" s="11">
        <f t="shared" si="20"/>
        <v>0</v>
      </c>
      <c r="N97" s="11">
        <f t="shared" si="20"/>
        <v>0</v>
      </c>
      <c r="O97" s="11">
        <f t="shared" si="20"/>
        <v>0</v>
      </c>
      <c r="P97" s="11">
        <f t="shared" si="20"/>
        <v>0</v>
      </c>
      <c r="Q97" s="11">
        <f t="shared" si="20"/>
        <v>0</v>
      </c>
      <c r="R97" s="11">
        <f t="shared" si="20"/>
        <v>0</v>
      </c>
      <c r="S97" s="11">
        <f t="shared" si="20"/>
        <v>0</v>
      </c>
      <c r="T97" s="11">
        <f t="shared" si="20"/>
        <v>0</v>
      </c>
      <c r="U97" s="11">
        <f t="shared" si="20"/>
        <v>0</v>
      </c>
    </row>
    <row r="98" spans="3:21" ht="15" thickBot="1" x14ac:dyDescent="0.35">
      <c r="C98" s="90"/>
      <c r="D98" s="17" t="s">
        <v>87</v>
      </c>
      <c r="E98" s="17">
        <f>SUMIFS(E$6:E$79,$C$6:$C$79,"7 su 7",$D$6:$D$79,"2028")</f>
        <v>0</v>
      </c>
      <c r="F98" s="17">
        <f t="shared" ref="F98:U98" si="21">SUMIFS(F$6:F$79,$C$6:$C$79,"7 su 7",$D$6:$D$79,"2028")</f>
        <v>0</v>
      </c>
      <c r="G98" s="17">
        <f t="shared" si="21"/>
        <v>0</v>
      </c>
      <c r="H98" s="17">
        <f t="shared" si="21"/>
        <v>0</v>
      </c>
      <c r="I98" s="17">
        <f>SUMIFS(I$6:I$79,$C$6:$C$79,"7 su 7",$D$6:$D$79,"2028")</f>
        <v>0</v>
      </c>
      <c r="J98" s="17">
        <f t="shared" si="21"/>
        <v>0</v>
      </c>
      <c r="K98" s="17">
        <f t="shared" si="21"/>
        <v>0</v>
      </c>
      <c r="L98" s="17">
        <f t="shared" si="21"/>
        <v>0</v>
      </c>
      <c r="M98" s="17">
        <f t="shared" si="21"/>
        <v>0</v>
      </c>
      <c r="N98" s="17">
        <f t="shared" si="21"/>
        <v>0</v>
      </c>
      <c r="O98" s="17">
        <f t="shared" si="21"/>
        <v>0</v>
      </c>
      <c r="P98" s="17">
        <f t="shared" si="21"/>
        <v>0</v>
      </c>
      <c r="Q98" s="17">
        <f t="shared" si="21"/>
        <v>0</v>
      </c>
      <c r="R98" s="17">
        <f t="shared" si="21"/>
        <v>0</v>
      </c>
      <c r="S98" s="17">
        <f t="shared" si="21"/>
        <v>0</v>
      </c>
      <c r="T98" s="17">
        <f t="shared" si="21"/>
        <v>0</v>
      </c>
      <c r="U98" s="17">
        <f t="shared" si="21"/>
        <v>0</v>
      </c>
    </row>
    <row r="99" spans="3:21" x14ac:dyDescent="0.3">
      <c r="C99" s="88">
        <v>2029</v>
      </c>
      <c r="D99" s="13" t="s">
        <v>85</v>
      </c>
      <c r="E99" s="13">
        <f>SUMIFS(E$6:E$79,$C$6:$C$79,"5 su 7",$D$6:$D$79,"2029")</f>
        <v>1230.6600000000001</v>
      </c>
      <c r="F99" s="13">
        <f t="shared" ref="F99:T99" si="22">SUMIFS(F$6:F$73,$C$6:$C$73,"5 su 7",$D$6:$D$73,"2029")</f>
        <v>584.49999999999989</v>
      </c>
      <c r="G99" s="13">
        <f t="shared" si="22"/>
        <v>47.25</v>
      </c>
      <c r="H99" s="13">
        <f t="shared" si="22"/>
        <v>14.439999999999998</v>
      </c>
      <c r="I99" s="13">
        <f t="shared" si="22"/>
        <v>0</v>
      </c>
      <c r="J99" s="13">
        <f t="shared" si="22"/>
        <v>32.86</v>
      </c>
      <c r="K99" s="13">
        <f t="shared" si="22"/>
        <v>0</v>
      </c>
      <c r="L99" s="13">
        <f t="shared" si="22"/>
        <v>0</v>
      </c>
      <c r="M99" s="13">
        <f t="shared" si="22"/>
        <v>0</v>
      </c>
      <c r="N99" s="13">
        <f t="shared" si="22"/>
        <v>0</v>
      </c>
      <c r="O99" s="13">
        <f t="shared" si="22"/>
        <v>0</v>
      </c>
      <c r="P99" s="13">
        <f t="shared" si="22"/>
        <v>0</v>
      </c>
      <c r="Q99" s="13">
        <f t="shared" si="22"/>
        <v>356.96</v>
      </c>
      <c r="R99" s="13">
        <f t="shared" si="22"/>
        <v>0</v>
      </c>
      <c r="S99" s="13">
        <f t="shared" si="22"/>
        <v>0</v>
      </c>
      <c r="T99" s="13">
        <f t="shared" si="22"/>
        <v>31.48</v>
      </c>
      <c r="U99" s="14">
        <f>SUMIFS(U$6:U$79,$C$6:$C$79,"5 su 7",$D$6:$D$79,"2029")</f>
        <v>26784.15</v>
      </c>
    </row>
    <row r="100" spans="3:21" x14ac:dyDescent="0.3">
      <c r="C100" s="89"/>
      <c r="D100" s="12" t="s">
        <v>86</v>
      </c>
      <c r="E100" s="12">
        <f>SUMIFS(E$6:E$73,$C$6:$C$73,"6 su 7",$D$6:$D$73,"2029")</f>
        <v>0</v>
      </c>
      <c r="F100" s="12">
        <f t="shared" ref="F100:T100" si="23">SUMIFS(F$6:F$73,$C$6:$C$73,"6 su 7",$D$6:$D$73,"2029")</f>
        <v>0</v>
      </c>
      <c r="G100" s="12">
        <f t="shared" si="23"/>
        <v>0</v>
      </c>
      <c r="H100" s="12">
        <f t="shared" si="23"/>
        <v>0</v>
      </c>
      <c r="I100" s="12">
        <f t="shared" si="23"/>
        <v>0</v>
      </c>
      <c r="J100" s="12">
        <f t="shared" si="23"/>
        <v>0</v>
      </c>
      <c r="K100" s="12">
        <f t="shared" si="23"/>
        <v>0</v>
      </c>
      <c r="L100" s="12">
        <f t="shared" si="23"/>
        <v>0</v>
      </c>
      <c r="M100" s="12">
        <f t="shared" si="23"/>
        <v>0</v>
      </c>
      <c r="N100" s="12">
        <f t="shared" si="23"/>
        <v>0</v>
      </c>
      <c r="O100" s="12">
        <f t="shared" si="23"/>
        <v>0</v>
      </c>
      <c r="P100" s="12">
        <f t="shared" si="23"/>
        <v>0</v>
      </c>
      <c r="Q100" s="12">
        <f t="shared" si="23"/>
        <v>0</v>
      </c>
      <c r="R100" s="12">
        <f t="shared" si="23"/>
        <v>0</v>
      </c>
      <c r="S100" s="12">
        <f t="shared" si="23"/>
        <v>0</v>
      </c>
      <c r="T100" s="12">
        <f t="shared" si="23"/>
        <v>0</v>
      </c>
      <c r="U100" s="12">
        <f>SUMIFS(U$6:U$79,$C$6:$C$79,"6 su 7",$D$6:$D$79,"2029")</f>
        <v>0</v>
      </c>
    </row>
    <row r="101" spans="3:21" ht="15" thickBot="1" x14ac:dyDescent="0.35">
      <c r="C101" s="90"/>
      <c r="D101" s="15" t="s">
        <v>87</v>
      </c>
      <c r="E101" s="15">
        <f>SUMIFS(E$6:E$79,$C$6:$C$79,"7 su 7",$D$6:$D$79,"2029")</f>
        <v>0</v>
      </c>
      <c r="F101" s="15">
        <f t="shared" ref="F101:T101" si="24">SUMIFS(F$6:F$79,$C$6:$C$79,"7 su 7",$D$6:$D$79,"2029")</f>
        <v>0</v>
      </c>
      <c r="G101" s="15">
        <f t="shared" si="24"/>
        <v>0</v>
      </c>
      <c r="H101" s="15">
        <f t="shared" si="24"/>
        <v>0</v>
      </c>
      <c r="I101" s="15">
        <f t="shared" si="24"/>
        <v>0</v>
      </c>
      <c r="J101" s="15">
        <f t="shared" si="24"/>
        <v>0</v>
      </c>
      <c r="K101" s="15">
        <f>SUMIFS(K$6:K$79,$C$6:$C$79,"7 su 7",$D$6:$D$79,"2029")</f>
        <v>0</v>
      </c>
      <c r="L101" s="15">
        <f t="shared" si="24"/>
        <v>0</v>
      </c>
      <c r="M101" s="15">
        <f t="shared" si="24"/>
        <v>0</v>
      </c>
      <c r="N101" s="15">
        <f t="shared" si="24"/>
        <v>0</v>
      </c>
      <c r="O101" s="15">
        <f t="shared" si="24"/>
        <v>0</v>
      </c>
      <c r="P101" s="15">
        <f t="shared" si="24"/>
        <v>0</v>
      </c>
      <c r="Q101" s="15">
        <f t="shared" si="24"/>
        <v>0</v>
      </c>
      <c r="R101" s="15">
        <f t="shared" si="24"/>
        <v>0</v>
      </c>
      <c r="S101" s="15">
        <f t="shared" si="24"/>
        <v>0</v>
      </c>
      <c r="T101" s="15">
        <f t="shared" si="24"/>
        <v>0</v>
      </c>
      <c r="U101" s="15">
        <f>SUMIFS(U$6:U$79,$C$6:$C$79,"7 su 7",$D$6:$D$79,"2029")</f>
        <v>0</v>
      </c>
    </row>
    <row r="102" spans="3:21" x14ac:dyDescent="0.3">
      <c r="C102" s="88">
        <v>2030</v>
      </c>
      <c r="D102" s="16" t="s">
        <v>85</v>
      </c>
      <c r="E102" s="16">
        <f>SUMIFS(E$6:E$79,$C$6:$C$79,"5 su 7",$D$6:$D$79,"2030")</f>
        <v>0</v>
      </c>
      <c r="F102" s="16">
        <f t="shared" ref="F102:T102" si="25">SUMIFS(F$6:F$79,$C$6:$C$79,"5 su 7",$D$6:$D$79,"2030")</f>
        <v>0</v>
      </c>
      <c r="G102" s="16">
        <f t="shared" si="25"/>
        <v>0</v>
      </c>
      <c r="H102" s="16">
        <f t="shared" si="25"/>
        <v>0</v>
      </c>
      <c r="I102" s="16">
        <f t="shared" si="25"/>
        <v>0</v>
      </c>
      <c r="J102" s="16">
        <f t="shared" si="25"/>
        <v>0</v>
      </c>
      <c r="K102" s="16">
        <f t="shared" si="25"/>
        <v>0</v>
      </c>
      <c r="L102" s="16">
        <f t="shared" si="25"/>
        <v>0</v>
      </c>
      <c r="M102" s="16">
        <f t="shared" si="25"/>
        <v>0</v>
      </c>
      <c r="N102" s="16">
        <f t="shared" si="25"/>
        <v>0</v>
      </c>
      <c r="O102" s="16">
        <f t="shared" si="25"/>
        <v>0</v>
      </c>
      <c r="P102" s="16">
        <f t="shared" si="25"/>
        <v>0</v>
      </c>
      <c r="Q102" s="16">
        <f t="shared" si="25"/>
        <v>0</v>
      </c>
      <c r="R102" s="16">
        <f t="shared" si="25"/>
        <v>0</v>
      </c>
      <c r="S102" s="16">
        <f t="shared" si="25"/>
        <v>0</v>
      </c>
      <c r="T102" s="16">
        <f t="shared" si="25"/>
        <v>0</v>
      </c>
      <c r="U102" s="16">
        <f>SUMIFS(U$6:U$79,$C$6:$C$79,"5 su 7",$D$6:$D$79,"2030")</f>
        <v>0</v>
      </c>
    </row>
    <row r="103" spans="3:21" x14ac:dyDescent="0.3">
      <c r="C103" s="89"/>
      <c r="D103" s="11" t="s">
        <v>86</v>
      </c>
      <c r="E103" s="11">
        <f>SUMIFS(E$6:E$79,$C$6:$C$79,"6 su 7",$D$6:$D$79,"2030")</f>
        <v>0</v>
      </c>
      <c r="F103" s="11">
        <f t="shared" ref="F103:T103" si="26">SUMIFS(F$6:F$79,$C$6:$C$79,"6 su 7",$D$6:$D$79,"2030")</f>
        <v>0</v>
      </c>
      <c r="G103" s="11">
        <f t="shared" si="26"/>
        <v>0</v>
      </c>
      <c r="H103" s="11">
        <f t="shared" si="26"/>
        <v>0</v>
      </c>
      <c r="I103" s="11">
        <f>SUMIFS(I$6:I$79,$C$6:$C$79,"6 su 7",$D$6:$D$79,"2030")</f>
        <v>0</v>
      </c>
      <c r="J103" s="11">
        <f t="shared" si="26"/>
        <v>0</v>
      </c>
      <c r="K103" s="11">
        <f t="shared" si="26"/>
        <v>0</v>
      </c>
      <c r="L103" s="11">
        <f t="shared" si="26"/>
        <v>0</v>
      </c>
      <c r="M103" s="11">
        <f t="shared" si="26"/>
        <v>0</v>
      </c>
      <c r="N103" s="11">
        <f t="shared" si="26"/>
        <v>0</v>
      </c>
      <c r="O103" s="11">
        <f t="shared" si="26"/>
        <v>0</v>
      </c>
      <c r="P103" s="11">
        <f t="shared" si="26"/>
        <v>0</v>
      </c>
      <c r="Q103" s="11">
        <f t="shared" si="26"/>
        <v>0</v>
      </c>
      <c r="R103" s="11">
        <f t="shared" si="26"/>
        <v>0</v>
      </c>
      <c r="S103" s="11">
        <f t="shared" si="26"/>
        <v>0</v>
      </c>
      <c r="T103" s="11">
        <f t="shared" si="26"/>
        <v>0</v>
      </c>
      <c r="U103" s="11">
        <f>SUMIFS(U$6:U$79,$C$6:$C$79,"6 su 7",$D$6:$D$79,"2030")</f>
        <v>0</v>
      </c>
    </row>
    <row r="104" spans="3:21" ht="15" thickBot="1" x14ac:dyDescent="0.35">
      <c r="C104" s="90"/>
      <c r="D104" s="17" t="s">
        <v>87</v>
      </c>
      <c r="E104" s="17">
        <f>SUMIFS(E$6:E$79,$C$6:$C$79,"7 su 7",$D$6:$D$79,"2030")</f>
        <v>0</v>
      </c>
      <c r="F104" s="17">
        <f t="shared" ref="F104:T104" si="27">SUMIFS(F$6:F$79,$C$6:$C$79,"7 su 7",$D$6:$D$79,"2030")</f>
        <v>0</v>
      </c>
      <c r="G104" s="17">
        <f t="shared" si="27"/>
        <v>0</v>
      </c>
      <c r="H104" s="17">
        <f t="shared" si="27"/>
        <v>0</v>
      </c>
      <c r="I104" s="17">
        <f t="shared" si="27"/>
        <v>0</v>
      </c>
      <c r="J104" s="17">
        <f t="shared" si="27"/>
        <v>0</v>
      </c>
      <c r="K104" s="17">
        <f>SUMIFS(K$6:K$79,$C$6:$C$79,"7 su 7",$D$6:$D$79,"2030")</f>
        <v>0</v>
      </c>
      <c r="L104" s="17">
        <f t="shared" si="27"/>
        <v>0</v>
      </c>
      <c r="M104" s="17">
        <f t="shared" si="27"/>
        <v>0</v>
      </c>
      <c r="N104" s="17">
        <f t="shared" si="27"/>
        <v>0</v>
      </c>
      <c r="O104" s="17">
        <f t="shared" si="27"/>
        <v>0</v>
      </c>
      <c r="P104" s="17">
        <f t="shared" si="27"/>
        <v>0</v>
      </c>
      <c r="Q104" s="17">
        <f t="shared" si="27"/>
        <v>0</v>
      </c>
      <c r="R104" s="17">
        <f t="shared" si="27"/>
        <v>0</v>
      </c>
      <c r="S104" s="17">
        <f t="shared" si="27"/>
        <v>0</v>
      </c>
      <c r="T104" s="17">
        <f t="shared" si="27"/>
        <v>0</v>
      </c>
      <c r="U104" s="17">
        <f>SUMIFS(U$6:U$79,$C$6:$C$79,"7 su 7",$D$6:$D$79,"2030")</f>
        <v>0</v>
      </c>
    </row>
  </sheetData>
  <sheetProtection algorithmName="SHA-512" hashValue="oy2sP0ll/yRHYmWuGVYXTW8sEP72468Fz8K2mjSgciNxxCeLQNsg2XB52DmLs5PE6UMUHuelMrxjPYwkAhGCSw==" saltValue="3ViQtcQ+ZA4HUfZW9UFBxg==" spinCount="100000" sheet="1" objects="1" scenarios="1"/>
  <mergeCells count="8">
    <mergeCell ref="A1:U1"/>
    <mergeCell ref="A2:U2"/>
    <mergeCell ref="C102:C104"/>
    <mergeCell ref="C87:C89"/>
    <mergeCell ref="C90:C92"/>
    <mergeCell ref="C93:C95"/>
    <mergeCell ref="C96:C98"/>
    <mergeCell ref="C99:C101"/>
  </mergeCells>
  <phoneticPr fontId="7" type="noConversion"/>
  <dataValidations disablePrompts="1" count="2">
    <dataValidation type="list" allowBlank="1" showInputMessage="1" showErrorMessage="1" sqref="C6:C79" xr:uid="{8CE27C28-A6D1-4970-BA7C-EC5953F2F17C}">
      <formula1>"5 su 7,6 su 7,7 su 7"</formula1>
    </dataValidation>
    <dataValidation type="list" allowBlank="1" showInputMessage="1" showErrorMessage="1" sqref="D6:D79" xr:uid="{0632209F-215D-43DF-97A9-B2EB5C322D97}">
      <formula1>"ATTIVO,2026,2027,2028,2029,2030"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3BDD9-7E98-4A1D-B318-89C1CBBF082E}">
  <dimension ref="A1:X21"/>
  <sheetViews>
    <sheetView topLeftCell="B1" zoomScale="160" zoomScaleNormal="160" workbookViewId="0">
      <selection activeCell="B1" sqref="A1:XFD1048576"/>
    </sheetView>
  </sheetViews>
  <sheetFormatPr defaultRowHeight="14.4" x14ac:dyDescent="0.3"/>
  <cols>
    <col min="1" max="2" width="27.33203125" customWidth="1"/>
    <col min="3" max="5" width="20.6640625" customWidth="1"/>
    <col min="6" max="6" width="28.88671875" customWidth="1"/>
    <col min="7" max="9" width="20.6640625" customWidth="1"/>
  </cols>
  <sheetData>
    <row r="1" spans="1:24" s="21" customFormat="1" ht="54" customHeight="1" x14ac:dyDescent="0.3">
      <c r="A1" s="87" t="s">
        <v>118</v>
      </c>
      <c r="B1" s="87"/>
      <c r="C1" s="87"/>
      <c r="D1" s="87"/>
      <c r="E1" s="87"/>
      <c r="F1" s="87"/>
      <c r="G1" s="87"/>
      <c r="H1" s="87"/>
      <c r="I1" s="87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spans="1:24" s="21" customFormat="1" ht="10.199999999999999" x14ac:dyDescent="0.3">
      <c r="A2" s="86" t="s">
        <v>119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</row>
    <row r="3" spans="1:24" s="21" customFormat="1" ht="10.199999999999999" x14ac:dyDescent="0.3">
      <c r="A3" s="92" t="s">
        <v>121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</row>
    <row r="4" spans="1:24" x14ac:dyDescent="0.3">
      <c r="A4" s="1" t="s">
        <v>122</v>
      </c>
      <c r="B4" s="2" t="s">
        <v>80</v>
      </c>
      <c r="C4" s="5" t="s">
        <v>123</v>
      </c>
      <c r="D4" s="5" t="s">
        <v>124</v>
      </c>
      <c r="E4" s="5" t="s">
        <v>88</v>
      </c>
      <c r="F4" s="5" t="s">
        <v>125</v>
      </c>
      <c r="G4" s="5" t="s">
        <v>126</v>
      </c>
      <c r="H4" s="5" t="s">
        <v>127</v>
      </c>
      <c r="I4" s="5" t="s">
        <v>128</v>
      </c>
    </row>
    <row r="5" spans="1:24" x14ac:dyDescent="0.3">
      <c r="A5" s="4">
        <f>_xlfn.XLOOKUP(B5,ANAGRAFICA!$B$5:$B$68,ANAGRAFICA!$A$5:$A$68)</f>
        <v>21</v>
      </c>
      <c r="B5" s="65" t="s">
        <v>35</v>
      </c>
      <c r="C5" s="19">
        <v>5</v>
      </c>
      <c r="D5" s="19" t="s">
        <v>129</v>
      </c>
      <c r="E5" s="28" t="s">
        <v>94</v>
      </c>
      <c r="F5" s="32" t="s">
        <v>175</v>
      </c>
      <c r="G5" s="19">
        <v>1</v>
      </c>
      <c r="H5" s="19">
        <v>8</v>
      </c>
      <c r="I5" s="19">
        <f>(H5*C5*48*G5)/12</f>
        <v>160</v>
      </c>
    </row>
    <row r="6" spans="1:24" x14ac:dyDescent="0.3">
      <c r="A6" s="93">
        <f>_xlfn.XLOOKUP(B6,ANAGRAFICA!$B$5:$B$68,ANAGRAFICA!$A$5:$A$68)</f>
        <v>55</v>
      </c>
      <c r="B6" s="96" t="s">
        <v>69</v>
      </c>
      <c r="C6" s="19">
        <v>5</v>
      </c>
      <c r="D6" s="19" t="s">
        <v>129</v>
      </c>
      <c r="E6" s="28">
        <v>2027</v>
      </c>
      <c r="F6" s="32" t="s">
        <v>134</v>
      </c>
      <c r="G6" s="24">
        <v>1</v>
      </c>
      <c r="H6" s="19">
        <v>14</v>
      </c>
      <c r="I6" s="19">
        <f>(H6*C6*52*G6)/12</f>
        <v>303.33333333333331</v>
      </c>
    </row>
    <row r="7" spans="1:24" x14ac:dyDescent="0.3">
      <c r="A7" s="94"/>
      <c r="B7" s="96"/>
      <c r="C7" s="19">
        <v>1</v>
      </c>
      <c r="D7" s="19" t="s">
        <v>130</v>
      </c>
      <c r="E7" s="28">
        <v>2027</v>
      </c>
      <c r="F7" s="32" t="s">
        <v>134</v>
      </c>
      <c r="G7" s="24">
        <v>1</v>
      </c>
      <c r="H7" s="19">
        <v>14</v>
      </c>
      <c r="I7" s="19">
        <f t="shared" ref="I7:I8" si="0">(H7*C7*52*G7)/12</f>
        <v>60.666666666666664</v>
      </c>
    </row>
    <row r="8" spans="1:24" x14ac:dyDescent="0.3">
      <c r="A8" s="95"/>
      <c r="B8" s="96"/>
      <c r="C8" s="19">
        <v>1</v>
      </c>
      <c r="D8" s="25" t="s">
        <v>131</v>
      </c>
      <c r="E8" s="29">
        <v>2027</v>
      </c>
      <c r="F8" s="32" t="s">
        <v>134</v>
      </c>
      <c r="G8" s="26">
        <v>1</v>
      </c>
      <c r="H8" s="19">
        <v>14</v>
      </c>
      <c r="I8" s="19">
        <f t="shared" si="0"/>
        <v>60.666666666666664</v>
      </c>
    </row>
    <row r="9" spans="1:24" x14ac:dyDescent="0.3">
      <c r="A9" s="4" t="s">
        <v>172</v>
      </c>
      <c r="B9" s="65" t="s">
        <v>171</v>
      </c>
      <c r="C9" s="19">
        <v>5</v>
      </c>
      <c r="D9" s="19" t="s">
        <v>129</v>
      </c>
      <c r="E9" s="28" t="s">
        <v>94</v>
      </c>
      <c r="F9" s="32" t="s">
        <v>173</v>
      </c>
      <c r="G9" s="19">
        <v>6</v>
      </c>
      <c r="H9" s="19">
        <f>8*G9</f>
        <v>48</v>
      </c>
      <c r="I9" s="19">
        <f>((8*C9*4*52)+(8*C9*2*48))/12</f>
        <v>1013.3333333333334</v>
      </c>
    </row>
    <row r="10" spans="1:24" x14ac:dyDescent="0.3">
      <c r="A10" s="1" t="s">
        <v>132</v>
      </c>
      <c r="B10" s="1"/>
      <c r="C10" s="27"/>
      <c r="D10" s="27"/>
      <c r="E10" s="91" t="s">
        <v>135</v>
      </c>
      <c r="F10" s="4" t="s">
        <v>129</v>
      </c>
      <c r="G10" s="11">
        <f>SUMIFS($G$5:$G$9,$D$5:$D$9,"LV",$E$5:$E$9,"ATTIVO")</f>
        <v>7</v>
      </c>
      <c r="H10" s="11">
        <f>SUMIFS($H$5:$H$9,$D$5:$D$9,"LV",$E$5:$E$9,"attivo")</f>
        <v>56</v>
      </c>
      <c r="I10" s="11">
        <f>SUMIFS($I$5:$I$9,$E$5:$E$9,"ATTIVO",$D$5:$D$9,"LV")</f>
        <v>1173.3333333333335</v>
      </c>
    </row>
    <row r="11" spans="1:24" x14ac:dyDescent="0.3">
      <c r="E11" s="91"/>
      <c r="F11" s="4" t="s">
        <v>130</v>
      </c>
      <c r="G11" s="11">
        <f>SUMIFS($G$5:$G$9,$D$5:$D$9,"s",$E$5:$E$9,"ATTIVO")</f>
        <v>0</v>
      </c>
      <c r="H11" s="12">
        <f>SUMIFS($H$5:$H$9,$D$5:$D$9,"s",$E$5:$E$9,"attivo")</f>
        <v>0</v>
      </c>
      <c r="I11" s="12">
        <f>SUMIFS($I$5:$I$9,$E$5:$E$9,"ATTIVO",$D$5:$D$9,"S")</f>
        <v>0</v>
      </c>
    </row>
    <row r="12" spans="1:24" x14ac:dyDescent="0.3">
      <c r="E12" s="91"/>
      <c r="F12" s="4" t="s">
        <v>131</v>
      </c>
      <c r="G12" s="11">
        <f>SUMIFS($G$5:$G$9,$D$5:$D$9,"D",$E$5:$E$9,"ATTIVO")</f>
        <v>0</v>
      </c>
      <c r="H12" s="11">
        <f>SUMIFS($H$5:$H$9,$D$5:$D$9,"D",$E$5:$E$9,"attivo")</f>
        <v>0</v>
      </c>
      <c r="I12" s="11">
        <f>SUMIFS($I$5:$I$9,$E$5:$E$9,"ATTIVO",$D$5:$D$9,"D")</f>
        <v>0</v>
      </c>
    </row>
    <row r="13" spans="1:24" x14ac:dyDescent="0.3">
      <c r="E13" s="30"/>
      <c r="F13" s="31"/>
      <c r="G13" s="31"/>
      <c r="H13" s="27" t="s">
        <v>133</v>
      </c>
      <c r="I13" s="18">
        <f>SUM(I10:I12)</f>
        <v>1173.3333333333335</v>
      </c>
    </row>
    <row r="14" spans="1:24" x14ac:dyDescent="0.3">
      <c r="E14" s="91" t="s">
        <v>136</v>
      </c>
      <c r="F14" s="4" t="s">
        <v>129</v>
      </c>
      <c r="G14" s="11">
        <f>SUMIFS($G$5:$G$9,$D$5:$D$9,"LV",$E$5:$E$9,"2027")</f>
        <v>1</v>
      </c>
      <c r="H14" s="11">
        <f>SUMIFS($H$5:$H$9,$D$5:$D$9,"LV",$E$5:$E$9,"2027")</f>
        <v>14</v>
      </c>
      <c r="I14" s="11">
        <f>SUMIFS($I$5:$I$9,$E$5:$E$9,"2027",$D$5:$D$9,"LV")</f>
        <v>303.33333333333331</v>
      </c>
    </row>
    <row r="15" spans="1:24" x14ac:dyDescent="0.3">
      <c r="E15" s="91"/>
      <c r="F15" s="4" t="s">
        <v>130</v>
      </c>
      <c r="G15" s="11">
        <f>SUMIFS($G$5:$G$9,$D$5:$D$9,"s",$E$5:$E$9,"2027")</f>
        <v>1</v>
      </c>
      <c r="H15" s="11">
        <f>SUMIFS($H$5:$H$9,$D$5:$D$9,"s",$E$5:$E$9,"2027")</f>
        <v>14</v>
      </c>
      <c r="I15" s="12">
        <f>SUMIFS($I$5:$I$9,$E$5:$E$9,"2027",$D$5:$D$9,"S")</f>
        <v>60.666666666666664</v>
      </c>
    </row>
    <row r="16" spans="1:24" x14ac:dyDescent="0.3">
      <c r="E16" s="91"/>
      <c r="F16" s="4" t="s">
        <v>131</v>
      </c>
      <c r="G16" s="11">
        <f>SUMIFS($G$5:$G$9,$D$5:$D$9,"D",$E$5:$E$9,"2027")</f>
        <v>1</v>
      </c>
      <c r="H16" s="11">
        <f>SUMIFS($H$5:$H$9,$D$5:$D$9,"D",$E$5:$E$9,"2027")</f>
        <v>14</v>
      </c>
      <c r="I16" s="11">
        <f>SUMIFS($I$5:$I$9,$E$5:$E$9,"2027",$D$5:$D$9,"D")</f>
        <v>60.666666666666664</v>
      </c>
    </row>
    <row r="17" spans="5:9" x14ac:dyDescent="0.3">
      <c r="E17" s="30"/>
      <c r="F17" s="31"/>
      <c r="G17" s="31"/>
      <c r="H17" s="27" t="s">
        <v>133</v>
      </c>
      <c r="I17" s="18">
        <f>ROUND(SUM(I14:I16),0)</f>
        <v>425</v>
      </c>
    </row>
    <row r="18" spans="5:9" x14ac:dyDescent="0.3">
      <c r="E18" s="91" t="s">
        <v>137</v>
      </c>
      <c r="F18" s="4" t="s">
        <v>129</v>
      </c>
      <c r="G18" s="11">
        <f>SUMIF($D$5:$D$9,"lv",$G$5:$G$9)</f>
        <v>8</v>
      </c>
      <c r="H18" s="11">
        <f>SUMIF($D$5:$D$9,"LV",$H$5:$H$9)</f>
        <v>70</v>
      </c>
      <c r="I18" s="11">
        <f>SUMIF($D$5:$D$9,"LV",$I$5:$I$9)</f>
        <v>1476.6666666666667</v>
      </c>
    </row>
    <row r="19" spans="5:9" x14ac:dyDescent="0.3">
      <c r="E19" s="91"/>
      <c r="F19" s="4" t="s">
        <v>130</v>
      </c>
      <c r="G19" s="11">
        <f>SUMIF($D$5:$D$9,"s",$G$5:$G$9)</f>
        <v>1</v>
      </c>
      <c r="H19" s="12">
        <f>SUMIF($D$5:$D$9,"S",$H$5:$H$9)</f>
        <v>14</v>
      </c>
      <c r="I19" s="12">
        <f>SUMIF($D$5:$D$9,"S",$I$5:$I$9)</f>
        <v>60.666666666666664</v>
      </c>
    </row>
    <row r="20" spans="5:9" x14ac:dyDescent="0.3">
      <c r="E20" s="91"/>
      <c r="F20" s="4" t="s">
        <v>131</v>
      </c>
      <c r="G20" s="11">
        <f>SUMIF($D$5:$D$9,"d",$G$5:$G$9)</f>
        <v>1</v>
      </c>
      <c r="H20" s="11">
        <f>SUMIF($D$5:$D$9,"D",$H$5:$H$9)</f>
        <v>14</v>
      </c>
      <c r="I20" s="11">
        <f>SUMIF($D$5:$D$9,"D",$I$5:$I$9)</f>
        <v>60.666666666666664</v>
      </c>
    </row>
    <row r="21" spans="5:9" x14ac:dyDescent="0.3">
      <c r="E21" s="33"/>
      <c r="F21" s="33"/>
      <c r="G21" s="32"/>
      <c r="H21" s="27" t="s">
        <v>133</v>
      </c>
      <c r="I21" s="18">
        <f>ROUND(SUM(I18:I20),0)</f>
        <v>1598</v>
      </c>
    </row>
  </sheetData>
  <sheetProtection algorithmName="SHA-512" hashValue="0T3X8Ea4YY0LF0612U0p7UyQJa/8mMWCx35XlmLj1ULmS2XX0E/TfXTtRgRkKPA6wXrjWcasQot4rkEqvJauhg==" saltValue="0WS/mNKN6T7O7HnWZXX+2g==" spinCount="100000" sheet="1" objects="1" scenarios="1"/>
  <mergeCells count="8">
    <mergeCell ref="E18:E20"/>
    <mergeCell ref="A1:I1"/>
    <mergeCell ref="A2:X2"/>
    <mergeCell ref="A3:X3"/>
    <mergeCell ref="A6:A8"/>
    <mergeCell ref="E10:E12"/>
    <mergeCell ref="E14:E16"/>
    <mergeCell ref="B6:B8"/>
  </mergeCells>
  <phoneticPr fontId="7" type="noConversion"/>
  <dataValidations count="1">
    <dataValidation type="list" allowBlank="1" showInputMessage="1" showErrorMessage="1" sqref="E5:E9" xr:uid="{D0867101-C601-49FD-B7AD-E57FCDFB51BE}">
      <formula1>"ATTIVO,2026,2027,2028,2029,2030"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29E5E-58ED-451A-873F-BD2359202D2A}">
  <dimension ref="B1:G89"/>
  <sheetViews>
    <sheetView topLeftCell="A7" workbookViewId="0">
      <selection activeCell="A7" sqref="A1:XFD1048576"/>
    </sheetView>
  </sheetViews>
  <sheetFormatPr defaultColWidth="9.109375" defaultRowHeight="10.199999999999999" x14ac:dyDescent="0.3"/>
  <cols>
    <col min="1" max="1" width="2.6640625" style="21" customWidth="1"/>
    <col min="2" max="2" width="11" style="21" customWidth="1"/>
    <col min="3" max="4" width="17.6640625" style="62" customWidth="1"/>
    <col min="5" max="7" width="17.6640625" style="21" customWidth="1"/>
    <col min="8" max="8" width="9.109375" style="21"/>
    <col min="9" max="10" width="24.44140625" style="21" bestFit="1" customWidth="1"/>
    <col min="11" max="11" width="7" style="21" bestFit="1" customWidth="1"/>
    <col min="12" max="16384" width="9.109375" style="21"/>
  </cols>
  <sheetData>
    <row r="1" spans="2:7" ht="47.25" customHeight="1" x14ac:dyDescent="0.3">
      <c r="B1" s="87" t="s">
        <v>118</v>
      </c>
      <c r="C1" s="87"/>
      <c r="D1" s="87"/>
      <c r="E1" s="87"/>
      <c r="F1" s="87"/>
      <c r="G1" s="87"/>
    </row>
    <row r="3" spans="2:7" x14ac:dyDescent="0.3">
      <c r="B3" s="86" t="s">
        <v>153</v>
      </c>
      <c r="C3" s="86"/>
      <c r="D3" s="86"/>
      <c r="E3" s="86"/>
      <c r="F3" s="86"/>
      <c r="G3" s="86"/>
    </row>
    <row r="4" spans="2:7" x14ac:dyDescent="0.3">
      <c r="B4" s="92" t="s">
        <v>154</v>
      </c>
      <c r="C4" s="92"/>
      <c r="D4" s="92"/>
      <c r="E4" s="92"/>
      <c r="F4" s="92"/>
      <c r="G4" s="92"/>
    </row>
    <row r="5" spans="2:7" ht="47.25" customHeight="1" x14ac:dyDescent="0.3">
      <c r="B5" s="97" t="s">
        <v>79</v>
      </c>
      <c r="C5" s="99" t="s">
        <v>80</v>
      </c>
      <c r="D5" s="101" t="s">
        <v>88</v>
      </c>
      <c r="E5" s="69" t="s">
        <v>155</v>
      </c>
      <c r="F5" s="70" t="s">
        <v>156</v>
      </c>
      <c r="G5" s="5" t="s">
        <v>157</v>
      </c>
    </row>
    <row r="6" spans="2:7" ht="33.9" customHeight="1" x14ac:dyDescent="0.3">
      <c r="B6" s="98"/>
      <c r="C6" s="100"/>
      <c r="D6" s="101"/>
      <c r="E6" s="71" t="s">
        <v>82</v>
      </c>
      <c r="F6" s="71" t="s">
        <v>82</v>
      </c>
      <c r="G6" s="68" t="s">
        <v>82</v>
      </c>
    </row>
    <row r="7" spans="2:7" x14ac:dyDescent="0.3">
      <c r="B7" s="4">
        <f>_xlfn.XLOOKUP(C7,ANAGRAFICA!$B$5:$B$68,ANAGRAFICA!$A$5:$A$68)</f>
        <v>1</v>
      </c>
      <c r="C7" s="4" t="s">
        <v>15</v>
      </c>
      <c r="D7" s="7" t="s">
        <v>94</v>
      </c>
      <c r="E7" s="25">
        <v>4.9800000000000004</v>
      </c>
      <c r="F7" s="19">
        <v>4.9760000000000009</v>
      </c>
      <c r="G7" s="19"/>
    </row>
    <row r="8" spans="2:7" x14ac:dyDescent="0.3">
      <c r="B8" s="4">
        <f>_xlfn.XLOOKUP(C8,ANAGRAFICA!$B$5:$B$68,ANAGRAFICA!$A$5:$A$68)</f>
        <v>2</v>
      </c>
      <c r="C8" s="4" t="s">
        <v>16</v>
      </c>
      <c r="D8" s="7" t="s">
        <v>94</v>
      </c>
      <c r="E8" s="25">
        <v>3370.46</v>
      </c>
      <c r="F8" s="19">
        <v>3370.4640000000018</v>
      </c>
      <c r="G8" s="19"/>
    </row>
    <row r="9" spans="2:7" x14ac:dyDescent="0.3">
      <c r="B9" s="4">
        <f>_xlfn.XLOOKUP(C9,ANAGRAFICA!$B$5:$B$68,ANAGRAFICA!$A$5:$A$68)</f>
        <v>3</v>
      </c>
      <c r="C9" s="4" t="s">
        <v>17</v>
      </c>
      <c r="D9" s="7" t="s">
        <v>94</v>
      </c>
      <c r="E9" s="25">
        <v>1.95</v>
      </c>
      <c r="F9" s="19">
        <v>1.952</v>
      </c>
      <c r="G9" s="19"/>
    </row>
    <row r="10" spans="2:7" x14ac:dyDescent="0.3">
      <c r="B10" s="4">
        <f>_xlfn.XLOOKUP(C10,ANAGRAFICA!$B$5:$B$68,ANAGRAFICA!$A$5:$A$68)</f>
        <v>4</v>
      </c>
      <c r="C10" s="4" t="s">
        <v>18</v>
      </c>
      <c r="D10" s="7" t="s">
        <v>94</v>
      </c>
      <c r="E10" s="25">
        <v>460.3</v>
      </c>
      <c r="F10" s="19">
        <v>460.3</v>
      </c>
      <c r="G10" s="19"/>
    </row>
    <row r="11" spans="2:7" x14ac:dyDescent="0.3">
      <c r="B11" s="4">
        <f>_xlfn.XLOOKUP(C11,ANAGRAFICA!$B$5:$B$68,ANAGRAFICA!$A$5:$A$68)</f>
        <v>5</v>
      </c>
      <c r="C11" s="4" t="s">
        <v>19</v>
      </c>
      <c r="D11" s="7" t="s">
        <v>94</v>
      </c>
      <c r="E11" s="25">
        <v>996.36</v>
      </c>
      <c r="F11" s="19">
        <v>996.35799999999995</v>
      </c>
      <c r="G11" s="19"/>
    </row>
    <row r="12" spans="2:7" x14ac:dyDescent="0.3">
      <c r="B12" s="4">
        <f>_xlfn.XLOOKUP(C12,ANAGRAFICA!$B$5:$B$68,ANAGRAFICA!$A$5:$A$68)</f>
        <v>6</v>
      </c>
      <c r="C12" s="4" t="s">
        <v>20</v>
      </c>
      <c r="D12" s="7" t="s">
        <v>94</v>
      </c>
      <c r="E12" s="25">
        <v>257.60000000000002</v>
      </c>
      <c r="F12" s="19">
        <v>257.596</v>
      </c>
      <c r="G12" s="19"/>
    </row>
    <row r="13" spans="2:7" x14ac:dyDescent="0.3">
      <c r="B13" s="4">
        <f>_xlfn.XLOOKUP(C13,ANAGRAFICA!$B$5:$B$68,ANAGRAFICA!$A$5:$A$68)</f>
        <v>7</v>
      </c>
      <c r="C13" s="4" t="s">
        <v>21</v>
      </c>
      <c r="D13" s="7" t="s">
        <v>94</v>
      </c>
      <c r="E13" s="25">
        <v>2022.79</v>
      </c>
      <c r="F13" s="19">
        <v>2022.7940000000003</v>
      </c>
      <c r="G13" s="19"/>
    </row>
    <row r="14" spans="2:7" x14ac:dyDescent="0.3">
      <c r="B14" s="4">
        <f>_xlfn.XLOOKUP(C14,ANAGRAFICA!$B$5:$B$68,ANAGRAFICA!$A$5:$A$68)</f>
        <v>8</v>
      </c>
      <c r="C14" s="4" t="s">
        <v>22</v>
      </c>
      <c r="D14" s="7" t="s">
        <v>94</v>
      </c>
      <c r="E14" s="25">
        <v>2691.29</v>
      </c>
      <c r="F14" s="19">
        <v>2691.2900000000009</v>
      </c>
      <c r="G14" s="19"/>
    </row>
    <row r="15" spans="2:7" x14ac:dyDescent="0.3">
      <c r="B15" s="4">
        <f>_xlfn.XLOOKUP(C15,ANAGRAFICA!$B$5:$B$68,ANAGRAFICA!$A$5:$A$68)</f>
        <v>9</v>
      </c>
      <c r="C15" s="4" t="s">
        <v>23</v>
      </c>
      <c r="D15" s="7" t="s">
        <v>94</v>
      </c>
      <c r="E15" s="25">
        <v>2486.15</v>
      </c>
      <c r="F15" s="19">
        <v>2486.15</v>
      </c>
      <c r="G15" s="19"/>
    </row>
    <row r="16" spans="2:7" x14ac:dyDescent="0.3">
      <c r="B16" s="4">
        <f>_xlfn.XLOOKUP(C16,ANAGRAFICA!$B$5:$B$68,ANAGRAFICA!$A$5:$A$68)</f>
        <v>10</v>
      </c>
      <c r="C16" s="4" t="s">
        <v>24</v>
      </c>
      <c r="D16" s="7" t="s">
        <v>94</v>
      </c>
      <c r="E16" s="25">
        <v>133.49</v>
      </c>
      <c r="F16" s="19">
        <v>133.48999999999998</v>
      </c>
      <c r="G16" s="19"/>
    </row>
    <row r="17" spans="2:7" x14ac:dyDescent="0.3">
      <c r="B17" s="4">
        <f>_xlfn.XLOOKUP(C17,ANAGRAFICA!$B$5:$B$68,ANAGRAFICA!$A$5:$A$68)</f>
        <v>11</v>
      </c>
      <c r="C17" s="4" t="s">
        <v>25</v>
      </c>
      <c r="D17" s="7" t="s">
        <v>94</v>
      </c>
      <c r="E17" s="25">
        <v>4815.49</v>
      </c>
      <c r="F17" s="19">
        <v>4815.4940000000061</v>
      </c>
      <c r="G17" s="19"/>
    </row>
    <row r="18" spans="2:7" x14ac:dyDescent="0.3">
      <c r="B18" s="4">
        <f>_xlfn.XLOOKUP(C18,ANAGRAFICA!$B$5:$B$68,ANAGRAFICA!$A$5:$A$68)</f>
        <v>12</v>
      </c>
      <c r="C18" s="4" t="s">
        <v>26</v>
      </c>
      <c r="D18" s="7" t="s">
        <v>94</v>
      </c>
      <c r="E18" s="25">
        <v>333.31</v>
      </c>
      <c r="F18" s="19">
        <v>333.31400000000002</v>
      </c>
      <c r="G18" s="19"/>
    </row>
    <row r="19" spans="2:7" x14ac:dyDescent="0.3">
      <c r="B19" s="4">
        <f>_xlfn.XLOOKUP(C19,ANAGRAFICA!$B$5:$B$68,ANAGRAFICA!$A$5:$A$68)</f>
        <v>13</v>
      </c>
      <c r="C19" s="4" t="s">
        <v>27</v>
      </c>
      <c r="D19" s="7" t="s">
        <v>94</v>
      </c>
      <c r="E19" s="25">
        <v>592.62</v>
      </c>
      <c r="F19" s="19">
        <v>592.61799999999994</v>
      </c>
      <c r="G19" s="19"/>
    </row>
    <row r="20" spans="2:7" x14ac:dyDescent="0.3">
      <c r="B20" s="4">
        <f>_xlfn.XLOOKUP(C20,ANAGRAFICA!$B$5:$B$68,ANAGRAFICA!$A$5:$A$68)</f>
        <v>14</v>
      </c>
      <c r="C20" s="4" t="s">
        <v>28</v>
      </c>
      <c r="D20" s="7" t="s">
        <v>94</v>
      </c>
      <c r="E20" s="25">
        <v>95.25</v>
      </c>
      <c r="F20" s="19">
        <v>95.254000000000005</v>
      </c>
      <c r="G20" s="19"/>
    </row>
    <row r="21" spans="2:7" x14ac:dyDescent="0.3">
      <c r="B21" s="4">
        <f>_xlfn.XLOOKUP(C21,ANAGRAFICA!$B$5:$B$68,ANAGRAFICA!$A$5:$A$68)</f>
        <v>15</v>
      </c>
      <c r="C21" s="4" t="s">
        <v>29</v>
      </c>
      <c r="D21" s="7" t="s">
        <v>94</v>
      </c>
      <c r="E21" s="25">
        <v>253.19</v>
      </c>
      <c r="F21" s="19">
        <v>253.18600000000001</v>
      </c>
      <c r="G21" s="19"/>
    </row>
    <row r="22" spans="2:7" x14ac:dyDescent="0.3">
      <c r="B22" s="4">
        <f>_xlfn.XLOOKUP(C22,ANAGRAFICA!$B$5:$B$68,ANAGRAFICA!$A$5:$A$68)</f>
        <v>16</v>
      </c>
      <c r="C22" s="4" t="s">
        <v>30</v>
      </c>
      <c r="D22" s="7" t="s">
        <v>94</v>
      </c>
      <c r="E22" s="25">
        <v>507.49</v>
      </c>
      <c r="F22" s="19">
        <v>507.48600000000005</v>
      </c>
      <c r="G22" s="19"/>
    </row>
    <row r="23" spans="2:7" x14ac:dyDescent="0.3">
      <c r="B23" s="4">
        <f>_xlfn.XLOOKUP(C23,ANAGRAFICA!$B$5:$B$68,ANAGRAFICA!$A$5:$A$68)</f>
        <v>17</v>
      </c>
      <c r="C23" s="4" t="s">
        <v>31</v>
      </c>
      <c r="D23" s="7" t="s">
        <v>94</v>
      </c>
      <c r="E23" s="25">
        <v>165.75</v>
      </c>
      <c r="F23" s="19">
        <v>165.75200000000001</v>
      </c>
      <c r="G23" s="19"/>
    </row>
    <row r="24" spans="2:7" x14ac:dyDescent="0.3">
      <c r="B24" s="4">
        <f>_xlfn.XLOOKUP(C24,ANAGRAFICA!$B$5:$B$68,ANAGRAFICA!$A$5:$A$68)</f>
        <v>18</v>
      </c>
      <c r="C24" s="4" t="s">
        <v>32</v>
      </c>
      <c r="D24" s="7" t="s">
        <v>94</v>
      </c>
      <c r="E24" s="25">
        <v>305.93</v>
      </c>
      <c r="F24" s="19">
        <v>305.93200000000013</v>
      </c>
      <c r="G24" s="19"/>
    </row>
    <row r="25" spans="2:7" x14ac:dyDescent="0.3">
      <c r="B25" s="4">
        <f>_xlfn.XLOOKUP(C25,ANAGRAFICA!$B$5:$B$68,ANAGRAFICA!$A$5:$A$68)</f>
        <v>19</v>
      </c>
      <c r="C25" s="4" t="s">
        <v>33</v>
      </c>
      <c r="D25" s="7" t="s">
        <v>94</v>
      </c>
      <c r="E25" s="25">
        <v>105.15</v>
      </c>
      <c r="F25" s="19">
        <v>105.15199999999999</v>
      </c>
      <c r="G25" s="19"/>
    </row>
    <row r="26" spans="2:7" x14ac:dyDescent="0.3">
      <c r="B26" s="4">
        <f>_xlfn.XLOOKUP(C26,ANAGRAFICA!$B$5:$B$68,ANAGRAFICA!$A$5:$A$68)</f>
        <v>20</v>
      </c>
      <c r="C26" s="4" t="s">
        <v>34</v>
      </c>
      <c r="D26" s="7" t="s">
        <v>94</v>
      </c>
      <c r="E26" s="25">
        <v>33.69</v>
      </c>
      <c r="F26" s="19">
        <v>33.686</v>
      </c>
      <c r="G26" s="19"/>
    </row>
    <row r="27" spans="2:7" x14ac:dyDescent="0.3">
      <c r="B27" s="4">
        <f>_xlfn.XLOOKUP(C27,ANAGRAFICA!$B$5:$B$68,ANAGRAFICA!$A$5:$A$68)</f>
        <v>21</v>
      </c>
      <c r="C27" s="4" t="s">
        <v>35</v>
      </c>
      <c r="D27" s="7" t="s">
        <v>94</v>
      </c>
      <c r="E27" s="25">
        <v>1554.1</v>
      </c>
      <c r="F27" s="19">
        <v>1554.1019999999999</v>
      </c>
      <c r="G27" s="19"/>
    </row>
    <row r="28" spans="2:7" x14ac:dyDescent="0.3">
      <c r="B28" s="4">
        <f>_xlfn.XLOOKUP(C28,ANAGRAFICA!$B$5:$B$68,ANAGRAFICA!$A$5:$A$68)</f>
        <v>22</v>
      </c>
      <c r="C28" s="4" t="s">
        <v>36</v>
      </c>
      <c r="D28" s="7" t="s">
        <v>94</v>
      </c>
      <c r="E28" s="25">
        <v>5018.1899999999996</v>
      </c>
      <c r="F28" s="19">
        <v>5018.1880000000028</v>
      </c>
      <c r="G28" s="19"/>
    </row>
    <row r="29" spans="2:7" x14ac:dyDescent="0.3">
      <c r="B29" s="4">
        <f>_xlfn.XLOOKUP(C29,ANAGRAFICA!$B$5:$B$68,ANAGRAFICA!$A$5:$A$68)</f>
        <v>23</v>
      </c>
      <c r="C29" s="4" t="s">
        <v>37</v>
      </c>
      <c r="D29" s="7" t="s">
        <v>94</v>
      </c>
      <c r="E29" s="25">
        <v>324.75</v>
      </c>
      <c r="F29" s="19">
        <v>324.75200000000001</v>
      </c>
      <c r="G29" s="19"/>
    </row>
    <row r="30" spans="2:7" x14ac:dyDescent="0.3">
      <c r="B30" s="4">
        <f>_xlfn.XLOOKUP(C30,ANAGRAFICA!$B$5:$B$68,ANAGRAFICA!$A$5:$A$68)</f>
        <v>24</v>
      </c>
      <c r="C30" s="4" t="s">
        <v>38</v>
      </c>
      <c r="D30" s="7" t="s">
        <v>94</v>
      </c>
      <c r="E30" s="25">
        <v>6.82</v>
      </c>
      <c r="F30" s="19">
        <v>6.8160000000000007</v>
      </c>
      <c r="G30" s="19"/>
    </row>
    <row r="31" spans="2:7" x14ac:dyDescent="0.3">
      <c r="B31" s="4">
        <f>_xlfn.XLOOKUP(C31,ANAGRAFICA!$B$5:$B$68,ANAGRAFICA!$A$5:$A$68)</f>
        <v>25</v>
      </c>
      <c r="C31" s="4" t="s">
        <v>39</v>
      </c>
      <c r="D31" s="7" t="s">
        <v>94</v>
      </c>
      <c r="E31" s="25">
        <v>1310.07</v>
      </c>
      <c r="F31" s="19">
        <v>1310.068</v>
      </c>
      <c r="G31" s="19"/>
    </row>
    <row r="32" spans="2:7" x14ac:dyDescent="0.3">
      <c r="B32" s="4">
        <f>_xlfn.XLOOKUP(C32,ANAGRAFICA!$B$5:$B$68,ANAGRAFICA!$A$5:$A$68)</f>
        <v>26</v>
      </c>
      <c r="C32" s="4" t="s">
        <v>40</v>
      </c>
      <c r="D32" s="7" t="s">
        <v>94</v>
      </c>
      <c r="E32" s="25">
        <v>930.09</v>
      </c>
      <c r="F32" s="19">
        <v>930.08999999999969</v>
      </c>
      <c r="G32" s="19"/>
    </row>
    <row r="33" spans="2:7" x14ac:dyDescent="0.3">
      <c r="B33" s="4">
        <f>_xlfn.XLOOKUP(C33,ANAGRAFICA!$B$5:$B$68,ANAGRAFICA!$A$5:$A$68)</f>
        <v>27</v>
      </c>
      <c r="C33" s="4" t="s">
        <v>41</v>
      </c>
      <c r="D33" s="7" t="s">
        <v>94</v>
      </c>
      <c r="E33" s="25">
        <v>803.29</v>
      </c>
      <c r="F33" s="19">
        <v>803.28800000000001</v>
      </c>
      <c r="G33" s="19"/>
    </row>
    <row r="34" spans="2:7" x14ac:dyDescent="0.3">
      <c r="B34" s="4">
        <f>_xlfn.XLOOKUP(C34,ANAGRAFICA!$B$5:$B$68,ANAGRAFICA!$A$5:$A$68)</f>
        <v>28</v>
      </c>
      <c r="C34" s="4" t="s">
        <v>42</v>
      </c>
      <c r="D34" s="7" t="s">
        <v>94</v>
      </c>
      <c r="E34" s="25">
        <v>20.69</v>
      </c>
      <c r="F34" s="19">
        <v>20.693999999999999</v>
      </c>
      <c r="G34" s="19"/>
    </row>
    <row r="35" spans="2:7" x14ac:dyDescent="0.3">
      <c r="B35" s="4">
        <f>_xlfn.XLOOKUP(C35,ANAGRAFICA!$B$5:$B$68,ANAGRAFICA!$A$5:$A$68)</f>
        <v>29</v>
      </c>
      <c r="C35" s="4" t="s">
        <v>43</v>
      </c>
      <c r="D35" s="7" t="s">
        <v>94</v>
      </c>
      <c r="E35" s="25">
        <v>1711.34</v>
      </c>
      <c r="F35" s="19">
        <v>1711.3420000000001</v>
      </c>
      <c r="G35" s="19"/>
    </row>
    <row r="36" spans="2:7" x14ac:dyDescent="0.3">
      <c r="B36" s="4">
        <f>_xlfn.XLOOKUP(C36,ANAGRAFICA!$B$5:$B$68,ANAGRAFICA!$A$5:$A$68)</f>
        <v>30</v>
      </c>
      <c r="C36" s="4" t="s">
        <v>44</v>
      </c>
      <c r="D36" s="7" t="s">
        <v>94</v>
      </c>
      <c r="E36" s="25">
        <v>226.19</v>
      </c>
      <c r="F36" s="19">
        <v>226.19400000000005</v>
      </c>
      <c r="G36" s="19"/>
    </row>
    <row r="37" spans="2:7" x14ac:dyDescent="0.3">
      <c r="B37" s="4">
        <f>_xlfn.XLOOKUP(C37,ANAGRAFICA!$B$5:$B$68,ANAGRAFICA!$A$5:$A$68)</f>
        <v>31</v>
      </c>
      <c r="C37" s="4" t="s">
        <v>45</v>
      </c>
      <c r="D37" s="7" t="s">
        <v>94</v>
      </c>
      <c r="E37" s="25">
        <v>17.32</v>
      </c>
      <c r="F37" s="19">
        <v>17.322000000000003</v>
      </c>
      <c r="G37" s="19"/>
    </row>
    <row r="38" spans="2:7" x14ac:dyDescent="0.3">
      <c r="B38" s="4">
        <f>_xlfn.XLOOKUP(C38,ANAGRAFICA!$B$5:$B$68,ANAGRAFICA!$A$5:$A$68)</f>
        <v>32</v>
      </c>
      <c r="C38" s="4" t="s">
        <v>46</v>
      </c>
      <c r="D38" s="7" t="s">
        <v>94</v>
      </c>
      <c r="E38" s="25">
        <v>148.13999999999999</v>
      </c>
      <c r="F38" s="19">
        <v>148.14400000000003</v>
      </c>
      <c r="G38" s="19"/>
    </row>
    <row r="39" spans="2:7" x14ac:dyDescent="0.3">
      <c r="B39" s="4">
        <f>_xlfn.XLOOKUP(C39,ANAGRAFICA!$B$5:$B$68,ANAGRAFICA!$A$5:$A$68)</f>
        <v>33</v>
      </c>
      <c r="C39" s="4" t="s">
        <v>47</v>
      </c>
      <c r="D39" s="7" t="s">
        <v>94</v>
      </c>
      <c r="E39" s="25">
        <v>175.44</v>
      </c>
      <c r="F39" s="19">
        <v>175.43799999999999</v>
      </c>
      <c r="G39" s="19"/>
    </row>
    <row r="40" spans="2:7" x14ac:dyDescent="0.3">
      <c r="B40" s="4">
        <f>_xlfn.XLOOKUP(C40,ANAGRAFICA!$B$5:$B$68,ANAGRAFICA!$A$5:$A$68)</f>
        <v>34</v>
      </c>
      <c r="C40" s="4" t="s">
        <v>48</v>
      </c>
      <c r="D40" s="7" t="s">
        <v>94</v>
      </c>
      <c r="E40" s="25">
        <v>227.63</v>
      </c>
      <c r="F40" s="19">
        <v>227.63400000000007</v>
      </c>
      <c r="G40" s="19"/>
    </row>
    <row r="41" spans="2:7" x14ac:dyDescent="0.3">
      <c r="B41" s="4">
        <f>_xlfn.XLOOKUP(C41,ANAGRAFICA!$B$5:$B$68,ANAGRAFICA!$A$5:$A$68)</f>
        <v>35</v>
      </c>
      <c r="C41" s="4" t="s">
        <v>49</v>
      </c>
      <c r="D41" s="7" t="s">
        <v>94</v>
      </c>
      <c r="E41" s="25">
        <v>773.5</v>
      </c>
      <c r="F41" s="19">
        <v>773.50400000000025</v>
      </c>
      <c r="G41" s="19"/>
    </row>
    <row r="42" spans="2:7" x14ac:dyDescent="0.3">
      <c r="B42" s="4">
        <f>_xlfn.XLOOKUP(C42,ANAGRAFICA!$B$5:$B$68,ANAGRAFICA!$A$5:$A$68)</f>
        <v>36</v>
      </c>
      <c r="C42" s="4" t="s">
        <v>50</v>
      </c>
      <c r="D42" s="7" t="s">
        <v>94</v>
      </c>
      <c r="E42" s="25">
        <v>624.1</v>
      </c>
      <c r="F42" s="19">
        <v>624.09599999999978</v>
      </c>
      <c r="G42" s="19"/>
    </row>
    <row r="43" spans="2:7" x14ac:dyDescent="0.3">
      <c r="B43" s="4">
        <f>_xlfn.XLOOKUP(C43,ANAGRAFICA!$B$5:$B$68,ANAGRAFICA!$A$5:$A$68)</f>
        <v>37</v>
      </c>
      <c r="C43" s="4" t="s">
        <v>51</v>
      </c>
      <c r="D43" s="7" t="s">
        <v>94</v>
      </c>
      <c r="E43" s="25">
        <v>1389.51</v>
      </c>
      <c r="F43" s="19">
        <v>1389.5080000000009</v>
      </c>
      <c r="G43" s="19"/>
    </row>
    <row r="44" spans="2:7" x14ac:dyDescent="0.3">
      <c r="B44" s="4">
        <f>_xlfn.XLOOKUP(C44,ANAGRAFICA!$B$5:$B$68,ANAGRAFICA!$A$5:$A$68)</f>
        <v>38</v>
      </c>
      <c r="C44" s="4" t="s">
        <v>52</v>
      </c>
      <c r="D44" s="7" t="s">
        <v>94</v>
      </c>
      <c r="E44" s="25">
        <v>351.22</v>
      </c>
      <c r="F44" s="19">
        <v>351.21800000000013</v>
      </c>
      <c r="G44" s="19"/>
    </row>
    <row r="45" spans="2:7" x14ac:dyDescent="0.3">
      <c r="B45" s="4">
        <f>_xlfn.XLOOKUP(C45,ANAGRAFICA!$B$5:$B$68,ANAGRAFICA!$A$5:$A$68)</f>
        <v>39</v>
      </c>
      <c r="C45" s="4" t="s">
        <v>53</v>
      </c>
      <c r="D45" s="7" t="s">
        <v>94</v>
      </c>
      <c r="E45" s="25">
        <v>102.33</v>
      </c>
      <c r="F45" s="19">
        <v>102.33000000000001</v>
      </c>
      <c r="G45" s="19"/>
    </row>
    <row r="46" spans="2:7" x14ac:dyDescent="0.3">
      <c r="B46" s="4">
        <f>_xlfn.XLOOKUP(C46,ANAGRAFICA!$B$5:$B$68,ANAGRAFICA!$A$5:$A$68)</f>
        <v>40</v>
      </c>
      <c r="C46" s="4" t="s">
        <v>54</v>
      </c>
      <c r="D46" s="7" t="s">
        <v>94</v>
      </c>
      <c r="E46" s="25">
        <v>324.22000000000003</v>
      </c>
      <c r="F46" s="19">
        <v>324.21600000000012</v>
      </c>
      <c r="G46" s="19"/>
    </row>
    <row r="47" spans="2:7" x14ac:dyDescent="0.3">
      <c r="B47" s="4">
        <f>_xlfn.XLOOKUP(C47,ANAGRAFICA!$B$5:$B$68,ANAGRAFICA!$A$5:$A$68)</f>
        <v>41</v>
      </c>
      <c r="C47" s="4" t="s">
        <v>55</v>
      </c>
      <c r="D47" s="7" t="s">
        <v>94</v>
      </c>
      <c r="E47" s="25">
        <v>398.78</v>
      </c>
      <c r="F47" s="19">
        <v>398.78200000000015</v>
      </c>
      <c r="G47" s="19"/>
    </row>
    <row r="48" spans="2:7" x14ac:dyDescent="0.3">
      <c r="B48" s="4">
        <f>_xlfn.XLOOKUP(C48,ANAGRAFICA!$B$5:$B$68,ANAGRAFICA!$A$5:$A$68)</f>
        <v>42</v>
      </c>
      <c r="C48" s="4" t="s">
        <v>56</v>
      </c>
      <c r="D48" s="7" t="s">
        <v>94</v>
      </c>
      <c r="E48" s="25">
        <v>3214.04</v>
      </c>
      <c r="F48" s="19">
        <v>3214.0359999999991</v>
      </c>
      <c r="G48" s="19"/>
    </row>
    <row r="49" spans="2:7" x14ac:dyDescent="0.3">
      <c r="B49" s="4">
        <f>_xlfn.XLOOKUP(C49,ANAGRAFICA!$B$5:$B$68,ANAGRAFICA!$A$5:$A$68)</f>
        <v>43</v>
      </c>
      <c r="C49" s="4" t="s">
        <v>57</v>
      </c>
      <c r="D49" s="7" t="s">
        <v>94</v>
      </c>
      <c r="E49" s="25">
        <v>833.46</v>
      </c>
      <c r="F49" s="19">
        <v>833.46200000000056</v>
      </c>
      <c r="G49" s="19"/>
    </row>
    <row r="50" spans="2:7" x14ac:dyDescent="0.3">
      <c r="B50" s="4">
        <f>_xlfn.XLOOKUP(C50,ANAGRAFICA!$B$5:$B$68,ANAGRAFICA!$A$5:$A$68)</f>
        <v>44</v>
      </c>
      <c r="C50" s="4" t="s">
        <v>58</v>
      </c>
      <c r="D50" s="7" t="s">
        <v>94</v>
      </c>
      <c r="E50" s="25">
        <v>228.95</v>
      </c>
      <c r="F50" s="19">
        <v>228.946</v>
      </c>
      <c r="G50" s="19"/>
    </row>
    <row r="51" spans="2:7" x14ac:dyDescent="0.3">
      <c r="B51" s="4">
        <f>_xlfn.XLOOKUP(C51,ANAGRAFICA!$B$5:$B$68,ANAGRAFICA!$A$5:$A$68)</f>
        <v>45</v>
      </c>
      <c r="C51" s="4" t="s">
        <v>59</v>
      </c>
      <c r="D51" s="7" t="s">
        <v>94</v>
      </c>
      <c r="E51" s="25">
        <v>263</v>
      </c>
      <c r="F51" s="19">
        <v>262.99600000000004</v>
      </c>
      <c r="G51" s="19"/>
    </row>
    <row r="52" spans="2:7" x14ac:dyDescent="0.3">
      <c r="B52" s="4">
        <f>_xlfn.XLOOKUP(C52,ANAGRAFICA!$B$5:$B$68,ANAGRAFICA!$A$5:$A$68)</f>
        <v>46</v>
      </c>
      <c r="C52" s="4" t="s">
        <v>60</v>
      </c>
      <c r="D52" s="7" t="s">
        <v>94</v>
      </c>
      <c r="E52" s="25">
        <v>13.4</v>
      </c>
      <c r="F52" s="19">
        <v>13.400000000000002</v>
      </c>
      <c r="G52" s="19"/>
    </row>
    <row r="53" spans="2:7" x14ac:dyDescent="0.3">
      <c r="B53" s="4">
        <f>_xlfn.XLOOKUP(C53,ANAGRAFICA!$B$5:$B$68,ANAGRAFICA!$A$5:$A$68)</f>
        <v>47</v>
      </c>
      <c r="C53" s="4" t="s">
        <v>61</v>
      </c>
      <c r="D53" s="7" t="s">
        <v>94</v>
      </c>
      <c r="E53" s="25">
        <v>56.46</v>
      </c>
      <c r="F53" s="19">
        <v>56.462000000000003</v>
      </c>
      <c r="G53" s="19"/>
    </row>
    <row r="54" spans="2:7" x14ac:dyDescent="0.3">
      <c r="B54" s="4">
        <f>_xlfn.XLOOKUP(C54,ANAGRAFICA!$B$5:$B$68,ANAGRAFICA!$A$5:$A$68)</f>
        <v>48</v>
      </c>
      <c r="C54" s="4" t="s">
        <v>62</v>
      </c>
      <c r="D54" s="7" t="s">
        <v>94</v>
      </c>
      <c r="E54" s="25">
        <v>32.15</v>
      </c>
      <c r="F54" s="19">
        <v>32.147999999999996</v>
      </c>
      <c r="G54" s="19"/>
    </row>
    <row r="55" spans="2:7" x14ac:dyDescent="0.3">
      <c r="B55" s="4">
        <f>_xlfn.XLOOKUP(C55,ANAGRAFICA!$B$5:$B$68,ANAGRAFICA!$A$5:$A$68)</f>
        <v>49</v>
      </c>
      <c r="C55" s="4" t="s">
        <v>63</v>
      </c>
      <c r="D55" s="7" t="s">
        <v>94</v>
      </c>
      <c r="E55" s="25">
        <v>43.35</v>
      </c>
      <c r="F55" s="19">
        <v>43.348000000000006</v>
      </c>
      <c r="G55" s="19"/>
    </row>
    <row r="56" spans="2:7" x14ac:dyDescent="0.3">
      <c r="B56" s="4">
        <f>_xlfn.XLOOKUP(C56,ANAGRAFICA!$B$5:$B$68,ANAGRAFICA!$A$5:$A$68)</f>
        <v>50</v>
      </c>
      <c r="C56" s="4" t="s">
        <v>64</v>
      </c>
      <c r="D56" s="7" t="s">
        <v>94</v>
      </c>
      <c r="E56" s="25">
        <v>91.41</v>
      </c>
      <c r="F56" s="19">
        <v>91.41</v>
      </c>
      <c r="G56" s="19"/>
    </row>
    <row r="57" spans="2:7" x14ac:dyDescent="0.3">
      <c r="B57" s="4">
        <f>_xlfn.XLOOKUP(C57,ANAGRAFICA!$B$5:$B$68,ANAGRAFICA!$A$5:$A$68)</f>
        <v>51</v>
      </c>
      <c r="C57" s="4" t="s">
        <v>65</v>
      </c>
      <c r="D57" s="7" t="s">
        <v>94</v>
      </c>
      <c r="E57" s="25">
        <v>10.68</v>
      </c>
      <c r="F57" s="19">
        <v>10.684000000000001</v>
      </c>
      <c r="G57" s="19"/>
    </row>
    <row r="58" spans="2:7" x14ac:dyDescent="0.3">
      <c r="B58" s="4">
        <f>_xlfn.XLOOKUP(C58,ANAGRAFICA!$B$5:$B$68,ANAGRAFICA!$A$5:$A$68)</f>
        <v>52</v>
      </c>
      <c r="C58" s="4" t="s">
        <v>66</v>
      </c>
      <c r="D58" s="7" t="s">
        <v>94</v>
      </c>
      <c r="E58" s="25">
        <v>5.44</v>
      </c>
      <c r="F58" s="19">
        <v>5.4380000000000006</v>
      </c>
      <c r="G58" s="19"/>
    </row>
    <row r="59" spans="2:7" x14ac:dyDescent="0.3">
      <c r="B59" s="4">
        <f>_xlfn.XLOOKUP(C59,ANAGRAFICA!$B$5:$B$68,ANAGRAFICA!$A$5:$A$68)</f>
        <v>53</v>
      </c>
      <c r="C59" s="4" t="s">
        <v>67</v>
      </c>
      <c r="D59" s="7" t="s">
        <v>94</v>
      </c>
      <c r="E59" s="25">
        <v>9.08</v>
      </c>
      <c r="F59" s="19">
        <v>9.0780000000000012</v>
      </c>
      <c r="G59" s="19"/>
    </row>
    <row r="60" spans="2:7" x14ac:dyDescent="0.3">
      <c r="B60" s="4">
        <f>_xlfn.XLOOKUP(C60,ANAGRAFICA!$B$5:$B$68,ANAGRAFICA!$A$5:$A$68)</f>
        <v>54</v>
      </c>
      <c r="C60" s="4" t="s">
        <v>68</v>
      </c>
      <c r="D60" s="7" t="s">
        <v>94</v>
      </c>
      <c r="E60" s="25">
        <v>4.2</v>
      </c>
      <c r="F60" s="19">
        <v>4.2039999999999997</v>
      </c>
      <c r="G60" s="19"/>
    </row>
    <row r="61" spans="2:7" x14ac:dyDescent="0.3">
      <c r="B61" s="4">
        <f>_xlfn.XLOOKUP(C61,ANAGRAFICA!$B$5:$B$68,ANAGRAFICA!$A$5:$A$68)</f>
        <v>55</v>
      </c>
      <c r="C61" s="4" t="s">
        <v>69</v>
      </c>
      <c r="D61" s="7">
        <v>2027</v>
      </c>
      <c r="E61" s="25">
        <f>ROUND(PUL_AB!$U$63*17.44%,2)</f>
        <v>1747.59</v>
      </c>
      <c r="F61" s="25">
        <f>ROUND(PUL_AB!$U$63*17.44%,2)</f>
        <v>1747.59</v>
      </c>
      <c r="G61" s="19"/>
    </row>
    <row r="62" spans="2:7" x14ac:dyDescent="0.3">
      <c r="B62" s="4">
        <f>_xlfn.XLOOKUP(C62,ANAGRAFICA!$B$5:$B$68,ANAGRAFICA!$A$5:$A$68)</f>
        <v>56</v>
      </c>
      <c r="C62" s="4" t="s">
        <v>70</v>
      </c>
      <c r="D62" s="7">
        <v>2027</v>
      </c>
      <c r="E62" s="25">
        <f>ROUND(PUL_AB!$U$65*17.44%,2)</f>
        <v>525.58000000000004</v>
      </c>
      <c r="F62" s="25">
        <f>ROUND(PUL_AB!$U$65*17.44%,2)</f>
        <v>525.58000000000004</v>
      </c>
      <c r="G62" s="19"/>
    </row>
    <row r="63" spans="2:7" x14ac:dyDescent="0.3">
      <c r="B63" s="4">
        <f>_xlfn.XLOOKUP(C63,ANAGRAFICA!$B$5:$B$68,ANAGRAFICA!$A$5:$A$68)</f>
        <v>57</v>
      </c>
      <c r="C63" s="4" t="s">
        <v>71</v>
      </c>
      <c r="D63" s="7">
        <v>2029</v>
      </c>
      <c r="E63" s="25">
        <f>ROUND(PUL_AB!$U$66*17.44%,2)</f>
        <v>85.13</v>
      </c>
      <c r="F63" s="25">
        <f>ROUND(PUL_AB!$U$66*17.44%,2)</f>
        <v>85.13</v>
      </c>
      <c r="G63" s="19"/>
    </row>
    <row r="64" spans="2:7" x14ac:dyDescent="0.3">
      <c r="B64" s="4">
        <f>_xlfn.XLOOKUP(C64,ANAGRAFICA!$B$5:$B$68,ANAGRAFICA!$A$5:$A$68)</f>
        <v>58</v>
      </c>
      <c r="C64" s="4" t="s">
        <v>72</v>
      </c>
      <c r="D64" s="7">
        <v>2029</v>
      </c>
      <c r="E64" s="25">
        <f>ROUND(PUL_AB!$U$67*17.44%,2)</f>
        <v>278.04000000000002</v>
      </c>
      <c r="F64" s="25">
        <f>ROUND(PUL_AB!$U$67*17.44%,2)</f>
        <v>278.04000000000002</v>
      </c>
      <c r="G64" s="19"/>
    </row>
    <row r="65" spans="2:7" x14ac:dyDescent="0.3">
      <c r="B65" s="4">
        <f>_xlfn.XLOOKUP(C65,ANAGRAFICA!$B$5:$B$68,ANAGRAFICA!$A$5:$A$68)</f>
        <v>59</v>
      </c>
      <c r="C65" s="4" t="s">
        <v>73</v>
      </c>
      <c r="D65" s="7">
        <v>2029</v>
      </c>
      <c r="E65" s="25">
        <f>ROUND(PUL_AB!$U$68*17.44%,2)</f>
        <v>35.04</v>
      </c>
      <c r="F65" s="25">
        <f>ROUND(PUL_AB!$U$68*17.44%,2)</f>
        <v>35.04</v>
      </c>
      <c r="G65" s="19"/>
    </row>
    <row r="66" spans="2:7" x14ac:dyDescent="0.3">
      <c r="B66" s="4">
        <f>_xlfn.XLOOKUP(C66,ANAGRAFICA!$B$5:$B$68,ANAGRAFICA!$A$5:$A$68)</f>
        <v>60</v>
      </c>
      <c r="C66" s="4" t="s">
        <v>74</v>
      </c>
      <c r="D66" s="7">
        <v>2029</v>
      </c>
      <c r="E66" s="25">
        <f>ROUND(PUL_AB!$U$69*17.44%,2)</f>
        <v>2.6</v>
      </c>
      <c r="F66" s="25">
        <f>ROUND(PUL_AB!$U$69*17.44%,2)</f>
        <v>2.6</v>
      </c>
      <c r="G66" s="19"/>
    </row>
    <row r="67" spans="2:7" x14ac:dyDescent="0.3">
      <c r="B67" s="4">
        <f>_xlfn.XLOOKUP(C67,ANAGRAFICA!$B$5:$B$68,ANAGRAFICA!$A$5:$A$68)</f>
        <v>61</v>
      </c>
      <c r="C67" s="4" t="s">
        <v>75</v>
      </c>
      <c r="D67" s="7">
        <v>2027</v>
      </c>
      <c r="E67" s="25">
        <f>ROUND(PUL_AB!$U$70*17.44%,2)</f>
        <v>1474.28</v>
      </c>
      <c r="F67" s="25">
        <f>ROUND(PUL_AB!$U$70*17.44%,2)</f>
        <v>1474.28</v>
      </c>
      <c r="G67" s="19"/>
    </row>
    <row r="68" spans="2:7" x14ac:dyDescent="0.3">
      <c r="B68" s="4">
        <f>_xlfn.XLOOKUP(C68,ANAGRAFICA!$B$5:$B$68,ANAGRAFICA!$A$5:$A$68)</f>
        <v>62</v>
      </c>
      <c r="C68" s="4" t="s">
        <v>76</v>
      </c>
      <c r="D68" s="7">
        <v>2028</v>
      </c>
      <c r="E68" s="25">
        <f>ROUND(PUL_AB!$U$71*17.44%,2)</f>
        <v>592.1</v>
      </c>
      <c r="F68" s="25">
        <f>ROUND(PUL_AB!$U$71*17.44%,2)</f>
        <v>592.1</v>
      </c>
      <c r="G68" s="19"/>
    </row>
    <row r="69" spans="2:7" x14ac:dyDescent="0.3">
      <c r="B69" s="4">
        <f>_xlfn.XLOOKUP(C69,ANAGRAFICA!$B$5:$B$68,ANAGRAFICA!$A$5:$A$68)</f>
        <v>63</v>
      </c>
      <c r="C69" s="4" t="s">
        <v>77</v>
      </c>
      <c r="D69" s="7">
        <v>2026</v>
      </c>
      <c r="E69" s="25">
        <f>ROUND(PUL_AB!$U$72*17.44%,2)</f>
        <v>137.86000000000001</v>
      </c>
      <c r="F69" s="25">
        <f>ROUND(PUL_AB!$U$72*17.44%,2)</f>
        <v>137.86000000000001</v>
      </c>
      <c r="G69" s="19"/>
    </row>
    <row r="70" spans="2:7" x14ac:dyDescent="0.3">
      <c r="B70" s="4">
        <f>_xlfn.XLOOKUP(C70,ANAGRAFICA!$B$5:$B$68,ANAGRAFICA!$A$5:$A$68)</f>
        <v>64</v>
      </c>
      <c r="C70" s="4" t="s">
        <v>78</v>
      </c>
      <c r="D70" s="7">
        <v>2028</v>
      </c>
      <c r="E70" s="25">
        <f>ROUND(PUL_AB!$U$73*17.44%,2)</f>
        <v>2041.1</v>
      </c>
      <c r="F70" s="25">
        <f>ROUND(PUL_AB!$U$73*17.44%,2)</f>
        <v>2041.1</v>
      </c>
      <c r="G70" s="19"/>
    </row>
    <row r="71" spans="2:7" x14ac:dyDescent="0.3">
      <c r="B71" s="65"/>
      <c r="C71" s="65" t="s">
        <v>159</v>
      </c>
      <c r="D71" s="8">
        <v>2026</v>
      </c>
      <c r="E71" s="25">
        <f>ROUND(PUL_AB!$U$75*17.44%,2)</f>
        <v>0</v>
      </c>
      <c r="F71" s="25">
        <f>ROUND(PUL_AB!$U$75*17.44%,2)</f>
        <v>0</v>
      </c>
      <c r="G71" s="19"/>
    </row>
    <row r="72" spans="2:7" x14ac:dyDescent="0.3">
      <c r="B72" s="65"/>
      <c r="C72" s="65" t="s">
        <v>159</v>
      </c>
      <c r="D72" s="8">
        <v>2027</v>
      </c>
      <c r="E72" s="25">
        <f>ROUND(PUL_AB!$U$76*17.44%,2)</f>
        <v>3944.23</v>
      </c>
      <c r="F72" s="25">
        <f>ROUND(PUL_AB!$U$76*17.44%,2)</f>
        <v>3944.23</v>
      </c>
      <c r="G72" s="19"/>
    </row>
    <row r="73" spans="2:7" x14ac:dyDescent="0.3">
      <c r="B73" s="65"/>
      <c r="C73" s="65" t="s">
        <v>159</v>
      </c>
      <c r="D73" s="8">
        <v>2028</v>
      </c>
      <c r="E73" s="25">
        <f>ROUND(PUL_AB!$U$77*17.44%,2)</f>
        <v>6807.53</v>
      </c>
      <c r="F73" s="25">
        <f>ROUND(PUL_AB!$U$77*17.44%,2)</f>
        <v>6807.53</v>
      </c>
      <c r="G73" s="19"/>
    </row>
    <row r="74" spans="2:7" x14ac:dyDescent="0.3">
      <c r="B74" s="65"/>
      <c r="C74" s="65" t="s">
        <v>159</v>
      </c>
      <c r="D74" s="8">
        <v>2029</v>
      </c>
      <c r="E74" s="25">
        <f>ROUND(PUL_AB!$U$78*17.44%,2)</f>
        <v>4270.3599999999997</v>
      </c>
      <c r="F74" s="25">
        <f>ROUND(PUL_AB!$U$78*17.44%,2)</f>
        <v>4270.3599999999997</v>
      </c>
      <c r="G74" s="19"/>
    </row>
    <row r="75" spans="2:7" x14ac:dyDescent="0.3">
      <c r="B75" s="65"/>
      <c r="C75" s="65" t="s">
        <v>159</v>
      </c>
      <c r="D75" s="8">
        <v>2030</v>
      </c>
      <c r="E75" s="25">
        <f>ROUND(PUL_AB!$U$79*17.44%,2)</f>
        <v>0</v>
      </c>
      <c r="F75" s="25">
        <f>ROUND(PUL_AB!$U$79*17.44%,2)</f>
        <v>0</v>
      </c>
      <c r="G75" s="19"/>
    </row>
    <row r="76" spans="2:7" x14ac:dyDescent="0.3">
      <c r="C76" s="59" t="s">
        <v>133</v>
      </c>
      <c r="D76" s="76"/>
      <c r="E76" s="18">
        <f>SUM(E7:E75)</f>
        <v>62818.02</v>
      </c>
      <c r="F76" s="18">
        <f>SUM(F7:F75)</f>
        <v>62818.022000000012</v>
      </c>
      <c r="G76" s="18">
        <f>SUM(G78:G83)</f>
        <v>89490</v>
      </c>
    </row>
    <row r="77" spans="2:7" x14ac:dyDescent="0.3">
      <c r="C77" s="60"/>
      <c r="D77" s="77"/>
      <c r="E77" s="61">
        <f>COUNTIF(E7:E70,"&lt;&gt;0")</f>
        <v>64</v>
      </c>
      <c r="F77" s="61">
        <f>COUNTIF(F7:F70,"&lt;&gt;0")</f>
        <v>64</v>
      </c>
      <c r="G77" s="61"/>
    </row>
    <row r="78" spans="2:7" x14ac:dyDescent="0.3">
      <c r="C78" s="21"/>
      <c r="D78" s="21" t="s">
        <v>96</v>
      </c>
      <c r="E78" s="21">
        <f>ROUND((SUMIF($D$7:$D$75,"ATTIVO",$E$7:$E$75)),2)</f>
        <v>40876.58</v>
      </c>
      <c r="F78" s="21">
        <f>ROUND((SUMIF($D$7:$D$75,"ATTIVO",$F$7:$F$75)),2)</f>
        <v>40876.58</v>
      </c>
      <c r="G78" s="19">
        <v>40507</v>
      </c>
    </row>
    <row r="79" spans="2:7" x14ac:dyDescent="0.3">
      <c r="C79" s="21"/>
      <c r="D79" s="21" t="s">
        <v>160</v>
      </c>
      <c r="E79" s="21">
        <f>ROUND((SUMIF($D$7:$D$75,"2026",$E$7:$E$75)),2)</f>
        <v>137.86000000000001</v>
      </c>
      <c r="F79" s="21">
        <f>ROUND((SUMIF($D$7:$D$75,"2026",$F$7:$F$75)),2)</f>
        <v>137.86000000000001</v>
      </c>
      <c r="G79" s="19">
        <v>0</v>
      </c>
    </row>
    <row r="80" spans="2:7" x14ac:dyDescent="0.3">
      <c r="D80" s="21" t="s">
        <v>161</v>
      </c>
      <c r="E80" s="21">
        <f>ROUND((SUMIF($D$7:$D$75,"2027",$E$7:$E$75)),2)</f>
        <v>7691.68</v>
      </c>
      <c r="F80" s="21">
        <f>ROUND((SUMIF($D$7:$D$75,"2027",$F$7:$F$75)),2)</f>
        <v>7691.68</v>
      </c>
      <c r="G80" s="21">
        <v>12315</v>
      </c>
    </row>
    <row r="81" spans="4:7" x14ac:dyDescent="0.3">
      <c r="D81" s="21" t="s">
        <v>162</v>
      </c>
      <c r="E81" s="21">
        <f>ROUND((SUMIF($D$7:$D$75,"2028",$E$7:$E$75)),2)</f>
        <v>9440.73</v>
      </c>
      <c r="F81" s="21">
        <f>ROUND((SUMIF($D$7:$D$75,"2028",$F$7:$F$75)),2)</f>
        <v>9440.73</v>
      </c>
      <c r="G81" s="21">
        <v>25557</v>
      </c>
    </row>
    <row r="82" spans="4:7" x14ac:dyDescent="0.3">
      <c r="D82" s="21" t="s">
        <v>163</v>
      </c>
      <c r="E82" s="21">
        <f>ROUND((SUMIF($D$7:$D$75,"2029",$E$7:$E$75)),2)</f>
        <v>4671.17</v>
      </c>
      <c r="F82" s="21">
        <f>ROUND((SUMIF($D$7:$D$75,"2029",$F$7:$F$75)),2)</f>
        <v>4671.17</v>
      </c>
      <c r="G82" s="21">
        <v>11111</v>
      </c>
    </row>
    <row r="83" spans="4:7" x14ac:dyDescent="0.3">
      <c r="D83" s="21" t="s">
        <v>164</v>
      </c>
      <c r="E83" s="21">
        <f>ROUND((SUMIF($D$7:$D$75,"2030",$E$7:$E$75)),2)</f>
        <v>0</v>
      </c>
      <c r="F83" s="21">
        <f>ROUND((SUMIF($D$7:$D$75,"2030",$F$7:$F$75)),2)</f>
        <v>0</v>
      </c>
      <c r="G83" s="21">
        <v>0</v>
      </c>
    </row>
    <row r="84" spans="4:7" x14ac:dyDescent="0.3">
      <c r="D84" s="62" t="s">
        <v>165</v>
      </c>
      <c r="E84" s="21">
        <f>COUNTIF($D$7:$D$70,"attivo")</f>
        <v>54</v>
      </c>
      <c r="F84" s="21">
        <f>COUNTIF($D$7:$D$70,"attivo")</f>
        <v>54</v>
      </c>
    </row>
    <row r="85" spans="4:7" x14ac:dyDescent="0.3">
      <c r="D85" s="62" t="s">
        <v>166</v>
      </c>
      <c r="E85" s="21">
        <f>COUNTIF($D$7:$D$70,"2026")</f>
        <v>1</v>
      </c>
      <c r="F85" s="21">
        <f>COUNTIF($D$7:$D$70,"2026")</f>
        <v>1</v>
      </c>
    </row>
    <row r="86" spans="4:7" x14ac:dyDescent="0.3">
      <c r="D86" s="62" t="s">
        <v>167</v>
      </c>
      <c r="E86" s="21">
        <f>COUNTIF($D$7:$D$70,"2027")</f>
        <v>3</v>
      </c>
      <c r="F86" s="21">
        <f>COUNTIF($D$7:$D$70,"2027")</f>
        <v>3</v>
      </c>
    </row>
    <row r="87" spans="4:7" x14ac:dyDescent="0.3">
      <c r="D87" s="62" t="s">
        <v>168</v>
      </c>
      <c r="E87" s="21">
        <f>COUNTIF($D$7:$D$70,"2028")</f>
        <v>2</v>
      </c>
      <c r="F87" s="21">
        <f>COUNTIF($D$7:$D$70,"2028")</f>
        <v>2</v>
      </c>
    </row>
    <row r="88" spans="4:7" x14ac:dyDescent="0.3">
      <c r="D88" s="62" t="s">
        <v>169</v>
      </c>
      <c r="E88" s="21">
        <f>COUNTIF($D$7:$D$70,"2029")</f>
        <v>4</v>
      </c>
      <c r="F88" s="21">
        <f>COUNTIF($D$7:$D$70,"2029")</f>
        <v>4</v>
      </c>
    </row>
    <row r="89" spans="4:7" x14ac:dyDescent="0.3">
      <c r="D89" s="62" t="s">
        <v>170</v>
      </c>
      <c r="E89" s="21">
        <f>COUNTIF($D$7:$D$70,"2030")</f>
        <v>0</v>
      </c>
      <c r="F89" s="21">
        <f>COUNTIF($D$7:$D$70,"2030")</f>
        <v>0</v>
      </c>
    </row>
  </sheetData>
  <sheetProtection algorithmName="SHA-512" hashValue="WBEz0pNWIJjPgHo/z0tRPIZUcSeNEzBXO2Ymfb2LCXF9rkBJ/1P3WhZ7H4KR4eghAQwqG6z4yqQ+K18/fvQbwQ==" saltValue="BR6MkFde7xhceqZnP2QDWQ==" spinCount="100000" sheet="1" objects="1" scenarios="1"/>
  <mergeCells count="6">
    <mergeCell ref="B1:G1"/>
    <mergeCell ref="B3:G3"/>
    <mergeCell ref="B4:G4"/>
    <mergeCell ref="B5:B6"/>
    <mergeCell ref="C5:C6"/>
    <mergeCell ref="D5:D6"/>
  </mergeCells>
  <phoneticPr fontId="7" type="noConversion"/>
  <dataValidations disablePrompts="1" count="1">
    <dataValidation type="list" allowBlank="1" showInputMessage="1" showErrorMessage="1" sqref="D7:D75" xr:uid="{0E582E39-8779-499E-BF10-3A67D770DB86}">
      <formula1>"ATTIVO,2026,2027,2028,2029,2030"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D797C-F417-45FA-A4DB-9B3E2A09E869}">
  <dimension ref="A1:Y34"/>
  <sheetViews>
    <sheetView tabSelected="1" topLeftCell="A4" workbookViewId="0">
      <selection activeCell="M29" sqref="M29"/>
    </sheetView>
  </sheetViews>
  <sheetFormatPr defaultRowHeight="14.4" x14ac:dyDescent="0.3"/>
  <cols>
    <col min="1" max="3" width="27.33203125" customWidth="1"/>
    <col min="4" max="4" width="20.6640625" customWidth="1"/>
    <col min="5" max="5" width="5.109375" bestFit="1" customWidth="1"/>
    <col min="6" max="6" width="8.109375" customWidth="1"/>
    <col min="7" max="7" width="28.88671875" customWidth="1"/>
    <col min="8" max="10" width="20.6640625" customWidth="1"/>
    <col min="11" max="11" width="13.5546875" customWidth="1"/>
  </cols>
  <sheetData>
    <row r="1" spans="1:25" s="21" customFormat="1" ht="24.75" customHeight="1" x14ac:dyDescent="0.3">
      <c r="A1" s="87" t="s">
        <v>118</v>
      </c>
      <c r="B1" s="87"/>
      <c r="C1" s="87"/>
      <c r="D1" s="87"/>
      <c r="E1" s="87"/>
      <c r="F1" s="87"/>
      <c r="G1" s="87"/>
      <c r="H1" s="87"/>
      <c r="I1" s="87"/>
      <c r="J1" s="87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21" customFormat="1" ht="10.199999999999999" x14ac:dyDescent="0.3">
      <c r="A2" s="86" t="s">
        <v>119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25" s="21" customFormat="1" ht="10.199999999999999" x14ac:dyDescent="0.3">
      <c r="A3" s="92" t="s">
        <v>139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</row>
    <row r="4" spans="1:25" ht="20.399999999999999" x14ac:dyDescent="0.3">
      <c r="A4" s="1" t="s">
        <v>122</v>
      </c>
      <c r="B4" s="34" t="s">
        <v>80</v>
      </c>
      <c r="C4" s="34" t="s">
        <v>140</v>
      </c>
      <c r="D4" s="5" t="s">
        <v>123</v>
      </c>
      <c r="E4" s="5" t="s">
        <v>124</v>
      </c>
      <c r="F4" s="5" t="s">
        <v>141</v>
      </c>
      <c r="G4" s="5" t="s">
        <v>125</v>
      </c>
      <c r="H4" s="5" t="s">
        <v>126</v>
      </c>
      <c r="I4" s="5" t="s">
        <v>127</v>
      </c>
      <c r="J4" s="5" t="s">
        <v>142</v>
      </c>
      <c r="K4" s="5" t="s">
        <v>174</v>
      </c>
    </row>
    <row r="5" spans="1:25" x14ac:dyDescent="0.3">
      <c r="A5" s="102">
        <f>_xlfn.XLOOKUP(B5,ANAGRAFICA!$B$5:$B$68,ANAGRAFICA!$A$5:$A$68)</f>
        <v>10</v>
      </c>
      <c r="B5" s="104" t="s">
        <v>24</v>
      </c>
      <c r="C5" s="106"/>
      <c r="D5" s="35">
        <v>5</v>
      </c>
      <c r="E5" s="35" t="s">
        <v>129</v>
      </c>
      <c r="F5" s="72" t="s">
        <v>143</v>
      </c>
      <c r="G5" s="35" t="s">
        <v>148</v>
      </c>
      <c r="H5" s="35">
        <v>1</v>
      </c>
      <c r="I5" s="35">
        <v>17</v>
      </c>
      <c r="J5" s="36">
        <f>K5/12</f>
        <v>368.33333333333331</v>
      </c>
      <c r="K5" s="36">
        <f>IF(F5="X",I5*D5*52,I5*D5*48)</f>
        <v>4420</v>
      </c>
    </row>
    <row r="6" spans="1:25" x14ac:dyDescent="0.3">
      <c r="A6" s="103"/>
      <c r="B6" s="105"/>
      <c r="C6" s="107"/>
      <c r="D6" s="41">
        <v>1</v>
      </c>
      <c r="E6" s="41" t="s">
        <v>130</v>
      </c>
      <c r="F6" s="73" t="s">
        <v>143</v>
      </c>
      <c r="G6" s="41" t="s">
        <v>145</v>
      </c>
      <c r="H6" s="41">
        <v>1</v>
      </c>
      <c r="I6" s="41">
        <v>14</v>
      </c>
      <c r="J6" s="36">
        <f t="shared" ref="J6:J22" si="0">K6/12</f>
        <v>60.666666666666664</v>
      </c>
      <c r="K6" s="55">
        <f t="shared" ref="K6:K22" si="1">IF(F6="X",I6*D6*52,I6*D6*48)</f>
        <v>728</v>
      </c>
    </row>
    <row r="7" spans="1:25" x14ac:dyDescent="0.3">
      <c r="A7" s="63">
        <f>_xlfn.XLOOKUP(B7,ANAGRAFICA!$B$5:$B$68,ANAGRAFICA!$A$5:$A$68)</f>
        <v>11</v>
      </c>
      <c r="B7" s="56" t="s">
        <v>25</v>
      </c>
      <c r="C7" s="56"/>
      <c r="D7" s="39">
        <v>5</v>
      </c>
      <c r="E7" s="39" t="s">
        <v>129</v>
      </c>
      <c r="F7" s="39"/>
      <c r="G7" s="39" t="s">
        <v>145</v>
      </c>
      <c r="H7" s="39">
        <v>1</v>
      </c>
      <c r="I7" s="39">
        <v>14</v>
      </c>
      <c r="J7" s="36">
        <f t="shared" si="0"/>
        <v>280</v>
      </c>
      <c r="K7" s="40">
        <f t="shared" si="1"/>
        <v>3360</v>
      </c>
    </row>
    <row r="8" spans="1:25" x14ac:dyDescent="0.3">
      <c r="A8" s="102">
        <f>_xlfn.XLOOKUP(B8,ANAGRAFICA!$B$5:$B$68,ANAGRAFICA!$A$5:$A$68)</f>
        <v>22</v>
      </c>
      <c r="B8" s="104" t="s">
        <v>36</v>
      </c>
      <c r="C8" s="120"/>
      <c r="D8" s="35">
        <v>5</v>
      </c>
      <c r="E8" s="35" t="s">
        <v>129</v>
      </c>
      <c r="F8" s="72" t="s">
        <v>143</v>
      </c>
      <c r="G8" s="35" t="s">
        <v>148</v>
      </c>
      <c r="H8" s="35">
        <v>1</v>
      </c>
      <c r="I8" s="35">
        <v>17</v>
      </c>
      <c r="J8" s="36">
        <f t="shared" si="0"/>
        <v>368.33333333333331</v>
      </c>
      <c r="K8" s="36">
        <f t="shared" si="1"/>
        <v>4420</v>
      </c>
    </row>
    <row r="9" spans="1:25" x14ac:dyDescent="0.3">
      <c r="A9" s="103"/>
      <c r="B9" s="105"/>
      <c r="C9" s="121"/>
      <c r="D9" s="37">
        <v>1</v>
      </c>
      <c r="E9" s="41" t="s">
        <v>130</v>
      </c>
      <c r="F9" s="73" t="s">
        <v>143</v>
      </c>
      <c r="G9" s="41" t="s">
        <v>145</v>
      </c>
      <c r="H9" s="41">
        <v>1</v>
      </c>
      <c r="I9" s="41">
        <v>14</v>
      </c>
      <c r="J9" s="36">
        <f t="shared" si="0"/>
        <v>60.666666666666664</v>
      </c>
      <c r="K9" s="55">
        <f t="shared" si="1"/>
        <v>728</v>
      </c>
    </row>
    <row r="10" spans="1:25" x14ac:dyDescent="0.3">
      <c r="A10" s="102">
        <f>_xlfn.XLOOKUP(B10,ANAGRAFICA!$B$5:$B$68,ANAGRAFICA!$A$5:$A$68)</f>
        <v>43</v>
      </c>
      <c r="B10" s="104" t="s">
        <v>57</v>
      </c>
      <c r="C10" s="106"/>
      <c r="D10" s="35">
        <v>5</v>
      </c>
      <c r="E10" s="35" t="s">
        <v>129</v>
      </c>
      <c r="F10" s="72"/>
      <c r="G10" s="35" t="s">
        <v>149</v>
      </c>
      <c r="H10" s="35">
        <v>1</v>
      </c>
      <c r="I10" s="35">
        <v>17</v>
      </c>
      <c r="J10" s="36">
        <f t="shared" si="0"/>
        <v>340</v>
      </c>
      <c r="K10" s="36">
        <f t="shared" si="1"/>
        <v>4080</v>
      </c>
    </row>
    <row r="11" spans="1:25" x14ac:dyDescent="0.3">
      <c r="A11" s="113"/>
      <c r="B11" s="114"/>
      <c r="C11" s="112"/>
      <c r="D11" s="38">
        <v>1</v>
      </c>
      <c r="E11" s="38" t="s">
        <v>130</v>
      </c>
      <c r="F11" s="74"/>
      <c r="G11" s="38" t="s">
        <v>149</v>
      </c>
      <c r="H11" s="38">
        <v>1</v>
      </c>
      <c r="I11" s="38">
        <v>17</v>
      </c>
      <c r="J11" s="36">
        <f t="shared" si="0"/>
        <v>68</v>
      </c>
      <c r="K11" s="54">
        <f t="shared" si="1"/>
        <v>816</v>
      </c>
    </row>
    <row r="12" spans="1:25" x14ac:dyDescent="0.3">
      <c r="A12" s="103"/>
      <c r="B12" s="105"/>
      <c r="C12" s="107"/>
      <c r="D12" s="41">
        <v>1</v>
      </c>
      <c r="E12" s="41" t="s">
        <v>131</v>
      </c>
      <c r="F12" s="73"/>
      <c r="G12" s="41" t="s">
        <v>149</v>
      </c>
      <c r="H12" s="41">
        <v>1</v>
      </c>
      <c r="I12" s="41">
        <v>17</v>
      </c>
      <c r="J12" s="36">
        <f t="shared" si="0"/>
        <v>68</v>
      </c>
      <c r="K12" s="55">
        <f t="shared" si="1"/>
        <v>816</v>
      </c>
    </row>
    <row r="13" spans="1:25" x14ac:dyDescent="0.3">
      <c r="A13" s="63">
        <f>_xlfn.XLOOKUP(B13,ANAGRAFICA!$B$5:$B$68,ANAGRAFICA!$A$5:$A$68)</f>
        <v>26</v>
      </c>
      <c r="B13" s="56" t="s">
        <v>40</v>
      </c>
      <c r="C13" s="56"/>
      <c r="D13" s="39">
        <v>5</v>
      </c>
      <c r="E13" s="39" t="s">
        <v>129</v>
      </c>
      <c r="F13" s="39"/>
      <c r="G13" s="39" t="s">
        <v>150</v>
      </c>
      <c r="H13" s="39">
        <v>1</v>
      </c>
      <c r="I13" s="39">
        <v>13</v>
      </c>
      <c r="J13" s="36">
        <f t="shared" si="0"/>
        <v>260</v>
      </c>
      <c r="K13" s="40">
        <f t="shared" si="1"/>
        <v>3120</v>
      </c>
    </row>
    <row r="14" spans="1:25" x14ac:dyDescent="0.3">
      <c r="A14" s="63">
        <f>_xlfn.XLOOKUP(B14,ANAGRAFICA!$B$5:$B$68,ANAGRAFICA!$A$5:$A$68)</f>
        <v>45</v>
      </c>
      <c r="B14" s="56" t="s">
        <v>59</v>
      </c>
      <c r="C14" s="56"/>
      <c r="D14" s="39">
        <v>5</v>
      </c>
      <c r="E14" s="39" t="s">
        <v>129</v>
      </c>
      <c r="F14" s="39"/>
      <c r="G14" s="39" t="s">
        <v>146</v>
      </c>
      <c r="H14" s="39">
        <v>1</v>
      </c>
      <c r="I14" s="39">
        <v>10</v>
      </c>
      <c r="J14" s="36">
        <f t="shared" si="0"/>
        <v>200</v>
      </c>
      <c r="K14" s="40">
        <f t="shared" si="1"/>
        <v>2400</v>
      </c>
    </row>
    <row r="15" spans="1:25" x14ac:dyDescent="0.3">
      <c r="A15" s="63">
        <f>_xlfn.XLOOKUP(B15,ANAGRAFICA!$B$5:$B$68,ANAGRAFICA!$A$5:$A$68)</f>
        <v>40</v>
      </c>
      <c r="B15" s="56" t="s">
        <v>54</v>
      </c>
      <c r="C15" s="56"/>
      <c r="D15" s="39">
        <v>5</v>
      </c>
      <c r="E15" s="39" t="s">
        <v>129</v>
      </c>
      <c r="F15" s="39"/>
      <c r="G15" s="39" t="s">
        <v>146</v>
      </c>
      <c r="H15" s="39">
        <v>1</v>
      </c>
      <c r="I15" s="39">
        <v>10</v>
      </c>
      <c r="J15" s="36">
        <f t="shared" si="0"/>
        <v>200</v>
      </c>
      <c r="K15" s="40">
        <f t="shared" si="1"/>
        <v>2400</v>
      </c>
    </row>
    <row r="16" spans="1:25" x14ac:dyDescent="0.3">
      <c r="A16" s="63">
        <f>_xlfn.XLOOKUP(B16,ANAGRAFICA!$B$5:$B$68,ANAGRAFICA!$A$5:$A$68)</f>
        <v>42</v>
      </c>
      <c r="B16" s="56" t="s">
        <v>56</v>
      </c>
      <c r="C16" s="56"/>
      <c r="D16" s="39">
        <v>5</v>
      </c>
      <c r="E16" s="39" t="s">
        <v>129</v>
      </c>
      <c r="F16" s="39"/>
      <c r="G16" s="39" t="s">
        <v>151</v>
      </c>
      <c r="H16" s="39">
        <v>1</v>
      </c>
      <c r="I16" s="39">
        <v>11</v>
      </c>
      <c r="J16" s="36">
        <f t="shared" si="0"/>
        <v>220</v>
      </c>
      <c r="K16" s="40">
        <f t="shared" si="1"/>
        <v>2640</v>
      </c>
    </row>
    <row r="17" spans="1:11" x14ac:dyDescent="0.3">
      <c r="A17" s="102">
        <f>_xlfn.XLOOKUP(B17,ANAGRAFICA!$B$5:$B$68,ANAGRAFICA!$A$5:$A$68)</f>
        <v>8</v>
      </c>
      <c r="B17" s="104" t="s">
        <v>22</v>
      </c>
      <c r="C17" s="106"/>
      <c r="D17" s="35">
        <v>5</v>
      </c>
      <c r="E17" s="35" t="s">
        <v>129</v>
      </c>
      <c r="F17" s="72"/>
      <c r="G17" s="35" t="s">
        <v>144</v>
      </c>
      <c r="H17" s="35">
        <v>1</v>
      </c>
      <c r="I17" s="35">
        <v>16</v>
      </c>
      <c r="J17" s="36">
        <f t="shared" si="0"/>
        <v>320</v>
      </c>
      <c r="K17" s="36">
        <f t="shared" si="1"/>
        <v>3840</v>
      </c>
    </row>
    <row r="18" spans="1:11" x14ac:dyDescent="0.3">
      <c r="A18" s="103"/>
      <c r="B18" s="105"/>
      <c r="C18" s="107"/>
      <c r="D18" s="41">
        <v>1</v>
      </c>
      <c r="E18" s="41" t="s">
        <v>130</v>
      </c>
      <c r="F18" s="73"/>
      <c r="G18" s="41" t="s">
        <v>146</v>
      </c>
      <c r="H18" s="41">
        <v>1</v>
      </c>
      <c r="I18" s="41">
        <v>10</v>
      </c>
      <c r="J18" s="36">
        <f t="shared" si="0"/>
        <v>40</v>
      </c>
      <c r="K18" s="55">
        <f t="shared" si="1"/>
        <v>480</v>
      </c>
    </row>
    <row r="19" spans="1:11" x14ac:dyDescent="0.3">
      <c r="A19" s="63">
        <f>_xlfn.XLOOKUP(B19,ANAGRAFICA!$B$5:$B$68,ANAGRAFICA!$A$5:$A$68)</f>
        <v>55</v>
      </c>
      <c r="B19" s="64" t="s">
        <v>69</v>
      </c>
      <c r="C19" s="53"/>
      <c r="D19" s="41">
        <v>5</v>
      </c>
      <c r="E19" s="41" t="s">
        <v>129</v>
      </c>
      <c r="F19" s="41"/>
      <c r="G19" s="41" t="s">
        <v>145</v>
      </c>
      <c r="H19" s="41">
        <v>1</v>
      </c>
      <c r="I19" s="41">
        <v>14</v>
      </c>
      <c r="J19" s="36">
        <f t="shared" si="0"/>
        <v>280</v>
      </c>
      <c r="K19" s="55">
        <f t="shared" si="1"/>
        <v>3360</v>
      </c>
    </row>
    <row r="20" spans="1:11" x14ac:dyDescent="0.3">
      <c r="A20" s="102">
        <f>_xlfn.XLOOKUP(B20,ANAGRAFICA!$B$5:$B$68,ANAGRAFICA!$A$5:$A$68)</f>
        <v>63</v>
      </c>
      <c r="B20" s="104" t="s">
        <v>77</v>
      </c>
      <c r="C20" s="106"/>
      <c r="D20" s="35">
        <v>5</v>
      </c>
      <c r="E20" s="35" t="s">
        <v>129</v>
      </c>
      <c r="F20" s="72"/>
      <c r="G20" s="35" t="s">
        <v>152</v>
      </c>
      <c r="H20" s="35">
        <v>1</v>
      </c>
      <c r="I20" s="35">
        <v>24</v>
      </c>
      <c r="J20" s="36">
        <f t="shared" si="0"/>
        <v>480</v>
      </c>
      <c r="K20" s="36">
        <f t="shared" si="1"/>
        <v>5760</v>
      </c>
    </row>
    <row r="21" spans="1:11" x14ac:dyDescent="0.3">
      <c r="A21" s="113"/>
      <c r="B21" s="114"/>
      <c r="C21" s="112"/>
      <c r="D21" s="38">
        <v>1</v>
      </c>
      <c r="E21" s="38" t="s">
        <v>130</v>
      </c>
      <c r="F21" s="74"/>
      <c r="G21" s="38" t="s">
        <v>152</v>
      </c>
      <c r="H21" s="38">
        <v>1</v>
      </c>
      <c r="I21" s="38">
        <v>24</v>
      </c>
      <c r="J21" s="36">
        <f t="shared" si="0"/>
        <v>96</v>
      </c>
      <c r="K21" s="54">
        <f t="shared" si="1"/>
        <v>1152</v>
      </c>
    </row>
    <row r="22" spans="1:11" x14ac:dyDescent="0.3">
      <c r="A22" s="103"/>
      <c r="B22" s="105"/>
      <c r="C22" s="107"/>
      <c r="D22" s="41">
        <v>1</v>
      </c>
      <c r="E22" s="41" t="s">
        <v>131</v>
      </c>
      <c r="F22" s="73"/>
      <c r="G22" s="41" t="s">
        <v>152</v>
      </c>
      <c r="H22" s="41">
        <v>1</v>
      </c>
      <c r="I22" s="41">
        <v>24</v>
      </c>
      <c r="J22" s="36">
        <f t="shared" si="0"/>
        <v>96</v>
      </c>
      <c r="K22" s="55">
        <f t="shared" si="1"/>
        <v>1152</v>
      </c>
    </row>
    <row r="23" spans="1:11" x14ac:dyDescent="0.3">
      <c r="A23" s="58"/>
      <c r="B23" s="58"/>
      <c r="C23" s="57" t="s">
        <v>132</v>
      </c>
      <c r="D23" s="42">
        <f>COUNTA(B5:B22)</f>
        <v>11</v>
      </c>
      <c r="E23" s="115" t="s">
        <v>133</v>
      </c>
      <c r="F23" s="116"/>
      <c r="G23" s="43" t="s">
        <v>129</v>
      </c>
      <c r="H23" s="44">
        <f>SUMIF($E$5:$E$22,"LV",$H$5:$H$22)</f>
        <v>11</v>
      </c>
      <c r="I23" s="44">
        <f>SUMIF($E$5:$E$22,"LV",$I$5:$I$22)</f>
        <v>163</v>
      </c>
      <c r="J23" s="45">
        <f>ROUND(SUMIF($E$5:$E$22,"LV",$J$5:$J$22),0)</f>
        <v>3317</v>
      </c>
      <c r="K23" s="45">
        <f>ROUND(SUMIF($E$5:$E$22,"LV",$K$5:$K$22),0)</f>
        <v>39800</v>
      </c>
    </row>
    <row r="24" spans="1:11" x14ac:dyDescent="0.3">
      <c r="E24" s="117"/>
      <c r="F24" s="91"/>
      <c r="G24" s="4" t="s">
        <v>130</v>
      </c>
      <c r="H24" s="46">
        <f>SUMIF($E$5:$E$22,"s",$H$5:$H$22)</f>
        <v>5</v>
      </c>
      <c r="I24" s="46">
        <f>SUMIF($E$5:$E$22,"S",$I$5:$I$22)</f>
        <v>79</v>
      </c>
      <c r="J24" s="47">
        <f>SUMIF($E$5:$E$22,"s",$J$5:$J$22)</f>
        <v>325.33333333333331</v>
      </c>
      <c r="K24" s="45">
        <f>ROUND(SUMIF($E$5:$E$22,"S",$K$5:$K$22),0)</f>
        <v>3904</v>
      </c>
    </row>
    <row r="25" spans="1:11" x14ac:dyDescent="0.3">
      <c r="B25" s="48"/>
      <c r="E25" s="118"/>
      <c r="F25" s="119"/>
      <c r="G25" s="49" t="s">
        <v>131</v>
      </c>
      <c r="H25" s="50">
        <f>SUMIF($E$5:$E$22,"d",$H$5:$H$22)</f>
        <v>2</v>
      </c>
      <c r="I25" s="50">
        <f>SUMIF($E$5:$E$22,"D",$I$5:$I$22)</f>
        <v>41</v>
      </c>
      <c r="J25" s="51">
        <f>ROUND(SUMIF($E$5:$E$22,"d",$J$5:$J$22),0)</f>
        <v>164</v>
      </c>
      <c r="K25" s="45">
        <f>ROUND(SUMIF($E$5:$E$22,"D",$K$5:$K$22),0)</f>
        <v>1968</v>
      </c>
    </row>
    <row r="26" spans="1:11" x14ac:dyDescent="0.3">
      <c r="G26" s="108" t="s">
        <v>133</v>
      </c>
      <c r="H26" s="109"/>
      <c r="I26" s="110"/>
      <c r="J26" s="52">
        <f>ROUND(SUM(J23:J25),0)</f>
        <v>3806</v>
      </c>
      <c r="K26" s="52">
        <f>SUM(K23:K25)</f>
        <v>45672</v>
      </c>
    </row>
    <row r="29" spans="1:11" ht="15" customHeight="1" x14ac:dyDescent="0.3">
      <c r="A29" s="111" t="s">
        <v>147</v>
      </c>
      <c r="B29" s="111"/>
      <c r="C29" s="111"/>
    </row>
    <row r="30" spans="1:11" x14ac:dyDescent="0.3">
      <c r="A30" s="111"/>
      <c r="B30" s="111"/>
      <c r="C30" s="111"/>
    </row>
    <row r="31" spans="1:11" x14ac:dyDescent="0.3">
      <c r="A31" s="111"/>
      <c r="B31" s="111"/>
      <c r="C31" s="111"/>
    </row>
    <row r="32" spans="1:11" x14ac:dyDescent="0.3">
      <c r="A32" s="111"/>
      <c r="B32" s="111"/>
      <c r="C32" s="111"/>
    </row>
    <row r="33" spans="1:3" x14ac:dyDescent="0.3">
      <c r="A33" s="111"/>
      <c r="B33" s="111"/>
      <c r="C33" s="111"/>
    </row>
    <row r="34" spans="1:3" x14ac:dyDescent="0.3">
      <c r="A34" s="111"/>
      <c r="B34" s="111"/>
      <c r="C34" s="111"/>
    </row>
  </sheetData>
  <sheetProtection algorithmName="SHA-512" hashValue="fv+Jzo57KuG6opB2mmGDpwH0mVctW22eRWMPoU6bxUUxaccfP+6D18XQuxgdccHwFwHhFrFKzZN7QbCuhkI9CA==" saltValue="QwaAm4142REBEE/krG0TEA==" spinCount="100000" sheet="1" objects="1" scenarios="1"/>
  <mergeCells count="21">
    <mergeCell ref="C8:C9"/>
    <mergeCell ref="C10:C12"/>
    <mergeCell ref="A17:A18"/>
    <mergeCell ref="B17:B18"/>
    <mergeCell ref="C17:C18"/>
    <mergeCell ref="A8:A9"/>
    <mergeCell ref="B8:B9"/>
    <mergeCell ref="A10:A12"/>
    <mergeCell ref="B10:B12"/>
    <mergeCell ref="G26:I26"/>
    <mergeCell ref="A29:C34"/>
    <mergeCell ref="C20:C22"/>
    <mergeCell ref="A20:A22"/>
    <mergeCell ref="B20:B22"/>
    <mergeCell ref="E23:F25"/>
    <mergeCell ref="A1:J1"/>
    <mergeCell ref="A2:Y2"/>
    <mergeCell ref="A3:Y3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ANAGRAFICA</vt:lpstr>
      <vt:lpstr>PUL_AB</vt:lpstr>
      <vt:lpstr>PRP_AB</vt:lpstr>
      <vt:lpstr>DIS_AB</vt:lpstr>
      <vt:lpstr>POR_AB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Locatelli</dc:creator>
  <cp:lastModifiedBy>Rosalinda Saporito</cp:lastModifiedBy>
  <cp:lastPrinted>2026-06-24T21:59:56Z</cp:lastPrinted>
  <dcterms:created xsi:type="dcterms:W3CDTF">2025-12-10T15:54:33Z</dcterms:created>
  <dcterms:modified xsi:type="dcterms:W3CDTF">2026-06-26T15:19:26Z</dcterms:modified>
</cp:coreProperties>
</file>